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3 SOLICITATION PENDING\1680016794016 KC-130J Aviation Delivered Ground Refueling (ADGR) 06-25-26\"/>
    </mc:Choice>
  </mc:AlternateContent>
  <xr:revisionPtr revIDLastSave="0" documentId="13_ncr:1_{2717DEED-2A89-49A4-A049-94B982713694}" xr6:coauthVersionLast="47" xr6:coauthVersionMax="47" xr10:uidLastSave="{00000000-0000-0000-0000-000000000000}"/>
  <bookViews>
    <workbookView xWindow="-110" yWindow="30" windowWidth="19420" windowHeight="10160" xr2:uid="{62B2B3BA-9CD3-421C-AE88-BD00B7C94468}"/>
  </bookViews>
  <sheets>
    <sheet name="J-3 Pricing Sheet" sheetId="1" r:id="rId1"/>
    <sheet name="Service Fee Pricing Sheet" sheetId="2" r:id="rId2"/>
  </sheets>
  <definedNames>
    <definedName name="DAYS_ARO">'J-3 Pricing Sheet'!$J$41</definedName>
    <definedName name="Kit_Qty" localSheetId="0">'J-3 Pricing Sheet'!$H$3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V8" i="1" l="1"/>
  <c r="J25" i="1" s="1"/>
  <c r="G25" i="1" s="1"/>
  <c r="V9" i="1"/>
  <c r="V10" i="1"/>
  <c r="V11" i="1"/>
  <c r="V12" i="1"/>
  <c r="V13" i="1"/>
  <c r="V14" i="1"/>
  <c r="V15" i="1"/>
  <c r="V16" i="1"/>
  <c r="V17" i="1"/>
  <c r="X62" i="1"/>
  <c r="V62" i="1"/>
  <c r="S62" i="1"/>
  <c r="R62" i="1"/>
  <c r="O62" i="1"/>
  <c r="M62" i="1"/>
  <c r="J62" i="1"/>
  <c r="X39" i="1"/>
  <c r="V39" i="1"/>
  <c r="S39" i="1"/>
  <c r="R39" i="1"/>
  <c r="O39" i="1"/>
  <c r="M39" i="1"/>
  <c r="J39" i="1"/>
  <c r="A39" i="1"/>
  <c r="G29" i="1"/>
  <c r="A26" i="1"/>
  <c r="X25" i="1"/>
  <c r="V25" i="1"/>
  <c r="S25" i="1"/>
  <c r="R25" i="1"/>
  <c r="O25" i="1"/>
  <c r="M25" i="1"/>
  <c r="X23" i="1"/>
  <c r="V23" i="1"/>
  <c r="S23" i="1"/>
  <c r="R23" i="1"/>
  <c r="O23" i="1"/>
  <c r="M23" i="1"/>
  <c r="J23" i="1"/>
  <c r="G23" i="1" s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J31" i="1" s="1"/>
  <c r="G31" i="1" s="1"/>
  <c r="G34" i="1" s="1"/>
  <c r="X50" i="1" l="1"/>
  <c r="V50" i="1"/>
  <c r="S50" i="1"/>
  <c r="R50" i="1"/>
  <c r="O50" i="1"/>
  <c r="M50" i="1"/>
  <c r="J50" i="1"/>
  <c r="X48" i="1"/>
  <c r="V48" i="1"/>
  <c r="S48" i="1"/>
  <c r="R48" i="1"/>
  <c r="O48" i="1"/>
  <c r="M48" i="1"/>
  <c r="J48" i="1"/>
  <c r="X46" i="1"/>
  <c r="V46" i="1"/>
  <c r="V56" i="1" s="1"/>
  <c r="S46" i="1"/>
  <c r="R46" i="1"/>
  <c r="O46" i="1"/>
  <c r="M46" i="1"/>
  <c r="J46" i="1"/>
  <c r="X27" i="1"/>
  <c r="X33" i="1" s="1"/>
  <c r="V27" i="1"/>
  <c r="V33" i="1" s="1"/>
  <c r="S27" i="1"/>
  <c r="S33" i="1" s="1"/>
  <c r="R27" i="1"/>
  <c r="R33" i="1" s="1"/>
  <c r="O27" i="1"/>
  <c r="O33" i="1" s="1"/>
  <c r="M27" i="1"/>
  <c r="M33" i="1" s="1"/>
  <c r="J27" i="1"/>
  <c r="X56" i="1" l="1"/>
  <c r="J56" i="1"/>
  <c r="M56" i="1"/>
  <c r="O56" i="1"/>
  <c r="R56" i="1"/>
  <c r="S56" i="1"/>
  <c r="G27" i="1"/>
  <c r="J33" i="1"/>
  <c r="M37" i="1"/>
  <c r="M35" i="1"/>
  <c r="O37" i="1"/>
  <c r="O35" i="1"/>
  <c r="R37" i="1"/>
  <c r="R35" i="1"/>
  <c r="S37" i="1"/>
  <c r="S35" i="1"/>
  <c r="V37" i="1"/>
  <c r="V35" i="1"/>
  <c r="X37" i="1"/>
  <c r="X35" i="1"/>
  <c r="J60" i="1"/>
  <c r="J58" i="1"/>
  <c r="M60" i="1"/>
  <c r="M58" i="1"/>
  <c r="O60" i="1"/>
  <c r="O58" i="1"/>
  <c r="R60" i="1"/>
  <c r="R58" i="1"/>
  <c r="S60" i="1"/>
  <c r="S58" i="1"/>
  <c r="V60" i="1"/>
  <c r="V58" i="1"/>
  <c r="X60" i="1"/>
  <c r="X58" i="1"/>
  <c r="J37" i="1" l="1"/>
  <c r="G38" i="1" s="1"/>
  <c r="J35" i="1"/>
</calcChain>
</file>

<file path=xl/sharedStrings.xml><?xml version="1.0" encoding="utf-8"?>
<sst xmlns="http://schemas.openxmlformats.org/spreadsheetml/2006/main" count="221" uniqueCount="136">
  <si>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</si>
  <si>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</si>
  <si>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</si>
  <si>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</si>
  <si>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</si>
  <si>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</si>
  <si>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</si>
  <si>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</si>
  <si>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</si>
  <si>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</si>
  <si>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</si>
  <si>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</si>
  <si>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</si>
  <si>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</si>
  <si>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</si>
  <si>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</si>
  <si>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</si>
  <si>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</si>
  <si>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</si>
  <si>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</si>
  <si>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</si>
  <si>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</si>
  <si>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</si>
  <si>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</si>
  <si>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</si>
  <si>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</si>
  <si>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</si>
  <si>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</si>
  <si>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</si>
  <si>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</si>
  <si>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</si>
  <si>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</si>
  <si>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</si>
  <si>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</si>
  <si>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</si>
  <si>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</si>
  <si>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</si>
  <si>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</si>
  <si>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</si>
  <si>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</si>
  <si>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</si>
  <si>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</si>
  <si>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</si>
  <si>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</si>
  <si>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</si>
  <si>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</si>
  <si>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</si>
  <si>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</si>
  <si>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</si>
  <si>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</si>
  <si>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</si>
  <si>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</si>
  <si>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</si>
  <si>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</si>
  <si>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</si>
  <si>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</si>
  <si>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</si>
  <si>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</si>
  <si>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</si>
  <si>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</si>
  <si>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</si>
  <si>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</si>
  <si>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</si>
  <si>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</si>
  <si>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</si>
  <si>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</si>
  <si>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</si>
  <si>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</si>
  <si>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</si>
  <si>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</si>
  <si>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</si>
  <si>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</si>
  <si>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</si>
  <si>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</si>
  <si>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</si>
  <si>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</si>
  <si>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</si>
  <si>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</si>
  <si>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</si>
  <si>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</si>
  <si>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</si>
  <si>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</si>
  <si>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</si>
  <si>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</si>
  <si>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</si>
  <si>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</si>
  <si>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</si>
  <si>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</si>
  <si>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</si>
  <si>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</si>
  <si>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</si>
  <si>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</si>
  <si>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</si>
  <si>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</si>
  <si>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</si>
  <si>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1680016794016</t>
  </si>
  <si>
    <t>1730017256495</t>
  </si>
  <si>
    <t>SMS</t>
  </si>
  <si>
    <t>D</t>
  </si>
  <si>
    <t>HOSE SQUEEGEE</t>
  </si>
  <si>
    <t>4P6S9</t>
  </si>
  <si>
    <t>21396501C</t>
  </si>
  <si>
    <t>EA</t>
  </si>
  <si>
    <t>N</t>
  </si>
  <si>
    <t/>
  </si>
  <si>
    <t>4720012140999</t>
  </si>
  <si>
    <t>C</t>
  </si>
  <si>
    <t>HOSE ASSEMBLY,NONME</t>
  </si>
  <si>
    <t>00624</t>
  </si>
  <si>
    <t>AE706722-1</t>
  </si>
  <si>
    <t>4720012566496</t>
  </si>
  <si>
    <t>AE706722-2</t>
  </si>
  <si>
    <t>4730012140992</t>
  </si>
  <si>
    <t>PLUG,QUICK DISCONNE</t>
  </si>
  <si>
    <t>AE82090R</t>
  </si>
  <si>
    <t>4730012140993</t>
  </si>
  <si>
    <t>NIPPLE,QUICK-DISCON</t>
  </si>
  <si>
    <t>AE82093R</t>
  </si>
  <si>
    <t>4730012140996</t>
  </si>
  <si>
    <t>TEE,QUICK DISCONNEC</t>
  </si>
  <si>
    <t>0DT23</t>
  </si>
  <si>
    <t>64022DV</t>
  </si>
  <si>
    <t>4930000513194</t>
  </si>
  <si>
    <t>Z</t>
  </si>
  <si>
    <t>NOZZLE,FUEL AND OIL</t>
  </si>
  <si>
    <t>64349CDK</t>
  </si>
  <si>
    <t>4930013305077</t>
  </si>
  <si>
    <t>64215</t>
  </si>
  <si>
    <t>4930015680149</t>
  </si>
  <si>
    <t>P</t>
  </si>
  <si>
    <t>REFUELING NOZZLE,UN</t>
  </si>
  <si>
    <t>64349BDNQT</t>
  </si>
  <si>
    <t>NSL</t>
  </si>
  <si>
    <t>AE706581-12</t>
  </si>
  <si>
    <t>0</t>
  </si>
  <si>
    <t>SPE4AK26Q0004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</si>
</sst>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0000FF"/>
      <name val="Arial"/>
      <family val="2"/>
    </font>
    <font>
      <b/>
      <sz val="9"/>
      <color rgb="FFFFFFFF"/>
      <name val="Arial"/>
      <family val="2"/>
    </font>
    <font>
      <b/>
      <sz val="9"/>
      <color rgb="FFFF3333"/>
      <name val="Arial"/>
      <family val="2"/>
    </font>
    <font>
      <b/>
      <sz val="10"/>
      <color rgb="FF0000FF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MS Sans Serif"/>
      <family val="2"/>
    </font>
    <font>
      <sz val="9"/>
      <color rgb="FFFF3333"/>
      <name val="Arial"/>
      <family val="2"/>
    </font>
    <font>
      <sz val="9"/>
      <color rgb="FFFFFFFF"/>
      <name val="Arial"/>
      <family val="2"/>
    </font>
    <font>
      <sz val="10"/>
      <color rgb="FFFFFFFF"/>
      <name val="Arial"/>
      <family val="2"/>
    </font>
    <font>
      <u/>
      <sz val="10"/>
      <color rgb="FF0000FF"/>
      <name val="Arial"/>
      <family val="2"/>
    </font>
    <font>
      <b/>
      <sz val="8"/>
      <name val="Arial"/>
      <family val="2"/>
    </font>
    <font>
      <b/>
      <sz val="8"/>
      <color rgb="FF00008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EFF6FB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CFFFF"/>
        <bgColor rgb="FF000000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</cellStyleXfs>
  <cellXfs count="481">
    <xf numFmtId="0" fontId="0" fillId="0" borderId="0" xfId="0"/>
    <xf numFmtId="0" fontId="3" fillId="0" borderId="4" xfId="0" applyFont="1" applyBorder="1" applyProtection="1"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right"/>
      <protection hidden="1"/>
    </xf>
    <xf numFmtId="1" fontId="6" fillId="0" borderId="6" xfId="1" applyNumberFormat="1" applyFont="1" applyFill="1" applyBorder="1" applyAlignment="1" applyProtection="1">
      <alignment horizontal="center"/>
      <protection hidden="1"/>
    </xf>
    <xf numFmtId="1" fontId="7" fillId="0" borderId="7" xfId="1" applyNumberFormat="1" applyFont="1" applyFill="1" applyBorder="1" applyAlignment="1" applyProtection="1">
      <alignment horizontal="center"/>
      <protection hidden="1"/>
    </xf>
    <xf numFmtId="1" fontId="7" fillId="0" borderId="8" xfId="1" applyNumberFormat="1" applyFont="1" applyFill="1" applyBorder="1" applyAlignment="1" applyProtection="1">
      <alignment horizontal="center"/>
      <protection hidden="1"/>
    </xf>
    <xf numFmtId="1" fontId="3" fillId="0" borderId="8" xfId="1" applyNumberFormat="1" applyFont="1" applyFill="1" applyBorder="1" applyAlignment="1" applyProtection="1">
      <alignment horizontal="center"/>
      <protection hidden="1"/>
    </xf>
    <xf numFmtId="164" fontId="4" fillId="0" borderId="9" xfId="0" applyNumberFormat="1" applyFont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4" borderId="12" xfId="0" applyFont="1" applyFill="1" applyBorder="1" applyAlignment="1" applyProtection="1">
      <alignment horizontal="center"/>
      <protection hidden="1"/>
    </xf>
    <xf numFmtId="49" fontId="6" fillId="0" borderId="0" xfId="0" applyNumberFormat="1" applyFont="1" applyProtection="1">
      <protection hidden="1"/>
    </xf>
    <xf numFmtId="49" fontId="4" fillId="0" borderId="16" xfId="0" applyNumberFormat="1" applyFont="1" applyBorder="1" applyAlignment="1" applyProtection="1">
      <alignment horizontal="center"/>
      <protection hidden="1"/>
    </xf>
    <xf numFmtId="49" fontId="3" fillId="0" borderId="12" xfId="0" applyNumberFormat="1" applyFont="1" applyBorder="1" applyAlignment="1" applyProtection="1">
      <alignment horizontal="right"/>
      <protection hidden="1"/>
    </xf>
    <xf numFmtId="165" fontId="6" fillId="0" borderId="12" xfId="1" quotePrefix="1" applyNumberFormat="1" applyFont="1" applyFill="1" applyBorder="1" applyAlignment="1" applyProtection="1">
      <alignment horizontal="center"/>
      <protection hidden="1"/>
    </xf>
    <xf numFmtId="165" fontId="7" fillId="0" borderId="17" xfId="1" quotePrefix="1" applyNumberFormat="1" applyFont="1" applyFill="1" applyBorder="1" applyAlignment="1" applyProtection="1">
      <alignment horizontal="center"/>
      <protection hidden="1"/>
    </xf>
    <xf numFmtId="49" fontId="7" fillId="0" borderId="0" xfId="1" quotePrefix="1" applyNumberFormat="1" applyFont="1" applyFill="1" applyBorder="1" applyAlignment="1" applyProtection="1">
      <alignment horizontal="center"/>
      <protection hidden="1"/>
    </xf>
    <xf numFmtId="165" fontId="7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1" quotePrefix="1" applyNumberFormat="1" applyFont="1" applyFill="1" applyBorder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right"/>
      <protection hidden="1"/>
    </xf>
    <xf numFmtId="3" fontId="9" fillId="0" borderId="12" xfId="1" applyNumberFormat="1" applyFont="1" applyFill="1" applyBorder="1" applyAlignment="1" applyProtection="1">
      <alignment horizontal="center"/>
      <protection hidden="1"/>
    </xf>
    <xf numFmtId="3" fontId="10" fillId="0" borderId="21" xfId="1" applyNumberFormat="1" applyFont="1" applyFill="1" applyBorder="1" applyAlignment="1" applyProtection="1">
      <alignment horizontal="center"/>
      <protection hidden="1"/>
    </xf>
    <xf numFmtId="3" fontId="10" fillId="0" borderId="22" xfId="1" applyNumberFormat="1" applyFont="1" applyFill="1" applyBorder="1" applyAlignment="1" applyProtection="1">
      <alignment horizontal="center"/>
      <protection hidden="1"/>
    </xf>
    <xf numFmtId="3" fontId="11" fillId="0" borderId="0" xfId="1" applyNumberFormat="1" applyFont="1" applyFill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/>
      <protection hidden="1"/>
    </xf>
    <xf numFmtId="0" fontId="4" fillId="0" borderId="23" xfId="0" applyFont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7" fillId="0" borderId="6" xfId="0" applyFont="1" applyBorder="1" applyAlignment="1" applyProtection="1">
      <alignment horizontal="right"/>
      <protection hidden="1"/>
    </xf>
    <xf numFmtId="1" fontId="7" fillId="0" borderId="6" xfId="1" applyNumberFormat="1" applyFont="1" applyFill="1" applyBorder="1" applyAlignment="1" applyProtection="1">
      <alignment horizontal="center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7" fillId="0" borderId="12" xfId="0" applyFont="1" applyBorder="1" applyAlignment="1" applyProtection="1">
      <alignment horizontal="right"/>
      <protection hidden="1"/>
    </xf>
    <xf numFmtId="165" fontId="7" fillId="0" borderId="12" xfId="1" quotePrefix="1" applyNumberFormat="1" applyFont="1" applyFill="1" applyBorder="1" applyAlignment="1" applyProtection="1">
      <alignment horizontal="center"/>
      <protection hidden="1"/>
    </xf>
    <xf numFmtId="49" fontId="7" fillId="0" borderId="12" xfId="1" quotePrefix="1" applyNumberFormat="1" applyFont="1" applyFill="1" applyBorder="1" applyAlignment="1" applyProtection="1">
      <alignment horizontal="center"/>
      <protection hidden="1"/>
    </xf>
    <xf numFmtId="0" fontId="3" fillId="0" borderId="24" xfId="0" applyFont="1" applyBorder="1" applyProtection="1">
      <protection hidden="1"/>
    </xf>
    <xf numFmtId="0" fontId="3" fillId="0" borderId="22" xfId="0" applyFont="1" applyBorder="1" applyAlignment="1" applyProtection="1">
      <alignment horizontal="right"/>
      <protection hidden="1"/>
    </xf>
    <xf numFmtId="3" fontId="10" fillId="0" borderId="12" xfId="1" applyNumberFormat="1" applyFont="1" applyFill="1" applyBorder="1" applyAlignment="1" applyProtection="1">
      <alignment horizontal="center"/>
      <protection hidden="1"/>
    </xf>
    <xf numFmtId="3" fontId="11" fillId="0" borderId="2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1" fontId="12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2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2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2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2" fillId="5" borderId="27" xfId="0" applyFont="1" applyFill="1" applyBorder="1" applyAlignment="1" applyProtection="1">
      <alignment horizontal="center" vertical="center" wrapText="1"/>
      <protection hidden="1"/>
    </xf>
    <xf numFmtId="49" fontId="3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3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3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3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0" applyNumberFormat="1" applyFont="1" applyBorder="1" applyAlignment="1" applyProtection="1">
      <alignment horizontal="center" vertical="center" wrapText="1"/>
      <protection hidden="1"/>
    </xf>
    <xf numFmtId="164" fontId="3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65" fontId="4" fillId="0" borderId="37" xfId="0" applyNumberFormat="1" applyFont="1" applyBorder="1" applyAlignment="1" applyProtection="1">
      <alignment horizontal="center"/>
      <protection hidden="1"/>
    </xf>
    <xf numFmtId="1" fontId="4" fillId="0" borderId="38" xfId="3" applyNumberFormat="1" applyFont="1" applyBorder="1" applyAlignment="1" applyProtection="1">
      <alignment horizontal="left"/>
      <protection hidden="1"/>
    </xf>
    <xf numFmtId="0" fontId="4" fillId="0" borderId="36" xfId="3" quotePrefix="1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4" fillId="0" borderId="36" xfId="3" quotePrefix="1" applyFont="1" applyBorder="1" applyProtection="1">
      <protection hidden="1"/>
    </xf>
    <xf numFmtId="0" fontId="4" fillId="0" borderId="36" xfId="0" quotePrefix="1" applyFont="1" applyBorder="1" applyAlignment="1" applyProtection="1">
      <alignment horizontal="center"/>
      <protection hidden="1"/>
    </xf>
    <xf numFmtId="0" fontId="4" fillId="0" borderId="36" xfId="0" quotePrefix="1" applyFont="1" applyBorder="1" applyProtection="1">
      <protection hidden="1"/>
    </xf>
    <xf numFmtId="164" fontId="4" fillId="0" borderId="36" xfId="0" quotePrefix="1" applyNumberFormat="1" applyFont="1" applyBorder="1" applyProtection="1">
      <protection hidden="1"/>
    </xf>
    <xf numFmtId="3" fontId="4" fillId="0" borderId="36" xfId="0" quotePrefix="1" applyNumberFormat="1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164" fontId="4" fillId="0" borderId="36" xfId="1" applyNumberFormat="1" applyFont="1" applyFill="1" applyBorder="1" applyAlignment="1" applyProtection="1">
      <alignment horizontal="right"/>
      <protection hidden="1"/>
    </xf>
    <xf numFmtId="3" fontId="4" fillId="0" borderId="36" xfId="1" applyNumberFormat="1" applyFont="1" applyFill="1" applyBorder="1" applyAlignment="1" applyProtection="1">
      <alignment horizontal="right"/>
      <protection hidden="1"/>
    </xf>
    <xf numFmtId="3" fontId="4" fillId="0" borderId="36" xfId="0" quotePrefix="1" applyNumberFormat="1" applyFont="1" applyBorder="1" applyAlignment="1" applyProtection="1">
      <alignment horizontal="right"/>
      <protection hidden="1"/>
    </xf>
    <xf numFmtId="164" fontId="4" fillId="0" borderId="39" xfId="0" applyNumberFormat="1" applyFont="1" applyBorder="1" applyAlignment="1" applyProtection="1">
      <alignment horizontal="right"/>
      <protection hidden="1"/>
    </xf>
    <xf numFmtId="164" fontId="4" fillId="0" borderId="12" xfId="0" applyNumberFormat="1" applyFont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164" fontId="4" fillId="0" borderId="36" xfId="1" quotePrefix="1" applyNumberFormat="1" applyFont="1" applyFill="1" applyBorder="1" applyAlignment="1" applyProtection="1">
      <alignment horizontal="right"/>
      <protection hidden="1"/>
    </xf>
    <xf numFmtId="49" fontId="4" fillId="0" borderId="8" xfId="0" applyNumberFormat="1" applyFont="1" applyBorder="1" applyAlignment="1" applyProtection="1">
      <alignment horizontal="center"/>
      <protection hidden="1"/>
    </xf>
    <xf numFmtId="49" fontId="4" fillId="0" borderId="8" xfId="0" quotePrefix="1" applyNumberFormat="1" applyFont="1" applyBorder="1" applyAlignment="1" applyProtection="1">
      <alignment horizontal="center"/>
      <protection hidden="1"/>
    </xf>
    <xf numFmtId="1" fontId="4" fillId="0" borderId="8" xfId="3" applyNumberFormat="1" applyFont="1" applyBorder="1" applyAlignment="1" applyProtection="1">
      <alignment horizontal="left"/>
      <protection hidden="1"/>
    </xf>
    <xf numFmtId="0" fontId="4" fillId="0" borderId="8" xfId="3" quotePrefix="1" applyFont="1" applyBorder="1" applyAlignment="1" applyProtection="1">
      <alignment horizontal="center"/>
      <protection hidden="1"/>
    </xf>
    <xf numFmtId="0" fontId="4" fillId="0" borderId="8" xfId="3" applyFont="1" applyBorder="1" applyAlignment="1" applyProtection="1">
      <alignment horizontal="center"/>
      <protection hidden="1"/>
    </xf>
    <xf numFmtId="0" fontId="4" fillId="0" borderId="8" xfId="3" quotePrefix="1" applyFont="1" applyBorder="1" applyProtection="1">
      <protection hidden="1"/>
    </xf>
    <xf numFmtId="0" fontId="4" fillId="0" borderId="8" xfId="0" quotePrefix="1" applyFont="1" applyBorder="1" applyAlignment="1" applyProtection="1">
      <alignment horizontal="center"/>
      <protection hidden="1"/>
    </xf>
    <xf numFmtId="0" fontId="4" fillId="0" borderId="8" xfId="0" quotePrefix="1" applyFont="1" applyBorder="1" applyProtection="1">
      <protection hidden="1"/>
    </xf>
    <xf numFmtId="164" fontId="4" fillId="0" borderId="8" xfId="0" quotePrefix="1" applyNumberFormat="1" applyFont="1" applyBorder="1" applyProtection="1">
      <protection hidden="1"/>
    </xf>
    <xf numFmtId="3" fontId="4" fillId="0" borderId="8" xfId="0" quotePrefix="1" applyNumberFormat="1" applyFont="1" applyBorder="1" applyAlignment="1" applyProtection="1">
      <alignment horizontal="center"/>
      <protection hidden="1"/>
    </xf>
    <xf numFmtId="1" fontId="4" fillId="0" borderId="0" xfId="0" applyNumberFormat="1" applyFont="1" applyAlignment="1" applyProtection="1">
      <alignment horizont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3" fontId="3" fillId="0" borderId="0" xfId="0" applyNumberFormat="1" applyFont="1" applyAlignment="1" applyProtection="1">
      <alignment horizontal="center" wrapText="1"/>
      <protection hidden="1"/>
    </xf>
    <xf numFmtId="3" fontId="14" fillId="0" borderId="0" xfId="0" applyNumberFormat="1" applyFont="1" applyAlignment="1" applyProtection="1">
      <alignment horizontal="right"/>
      <protection hidden="1"/>
    </xf>
    <xf numFmtId="1" fontId="4" fillId="0" borderId="0" xfId="0" applyNumberFormat="1" applyFont="1" applyAlignment="1" applyProtection="1">
      <alignment horizontal="left"/>
      <protection hidden="1"/>
    </xf>
    <xf numFmtId="0" fontId="4" fillId="0" borderId="11" xfId="0" applyFont="1" applyBorder="1" applyAlignment="1" applyProtection="1">
      <alignment horizontal="center"/>
      <protection hidden="1"/>
    </xf>
    <xf numFmtId="164" fontId="4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7" fillId="0" borderId="0" xfId="0" quotePrefix="1" applyFont="1" applyAlignment="1" applyProtection="1">
      <alignment horizontal="center" vertical="center" wrapText="1"/>
      <protection hidden="1"/>
    </xf>
    <xf numFmtId="0" fontId="7" fillId="0" borderId="0" xfId="0" quotePrefix="1" applyFont="1" applyAlignment="1" applyProtection="1">
      <alignment vertical="center" wrapText="1"/>
      <protection hidden="1"/>
    </xf>
    <xf numFmtId="0" fontId="3" fillId="0" borderId="0" xfId="0" quotePrefix="1" applyFont="1" applyAlignment="1" applyProtection="1">
      <alignment vertical="center" wrapText="1"/>
      <protection hidden="1"/>
    </xf>
    <xf numFmtId="164" fontId="15" fillId="0" borderId="0" xfId="0" quotePrefix="1" applyNumberFormat="1" applyFont="1" applyAlignment="1" applyProtection="1">
      <alignment vertical="center" wrapText="1"/>
      <protection hidden="1"/>
    </xf>
    <xf numFmtId="164" fontId="4" fillId="0" borderId="0" xfId="0" quotePrefix="1" applyNumberFormat="1" applyFont="1" applyAlignment="1" applyProtection="1">
      <alignment vertical="center" wrapText="1"/>
      <protection hidden="1"/>
    </xf>
    <xf numFmtId="1" fontId="15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7" fillId="0" borderId="0" xfId="0" applyNumberFormat="1" applyFont="1" applyAlignment="1" applyProtection="1">
      <alignment vertical="center" wrapText="1"/>
      <protection locked="0"/>
    </xf>
    <xf numFmtId="164" fontId="6" fillId="0" borderId="0" xfId="0" applyNumberFormat="1" applyFont="1" applyAlignment="1" applyProtection="1">
      <alignment vertical="center" wrapText="1"/>
      <protection hidden="1"/>
    </xf>
    <xf numFmtId="16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164" fontId="15" fillId="0" borderId="0" xfId="0" applyNumberFormat="1" applyFont="1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3" fillId="2" borderId="41" xfId="0" applyFont="1" applyFill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hidden="1"/>
    </xf>
    <xf numFmtId="0" fontId="5" fillId="0" borderId="18" xfId="0" applyFont="1" applyBorder="1" applyProtection="1"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3" fillId="0" borderId="52" xfId="0" applyFont="1" applyBorder="1" applyAlignment="1" applyProtection="1">
      <alignment vertical="center" wrapText="1"/>
      <protection hidden="1"/>
    </xf>
    <xf numFmtId="1" fontId="4" fillId="0" borderId="53" xfId="0" applyNumberFormat="1" applyFont="1" applyBorder="1" applyAlignment="1" applyProtection="1">
      <alignment horizontal="left"/>
      <protection hidden="1"/>
    </xf>
    <xf numFmtId="0" fontId="5" fillId="0" borderId="53" xfId="0" applyFont="1" applyBorder="1" applyAlignment="1">
      <alignment wrapText="1"/>
    </xf>
    <xf numFmtId="0" fontId="3" fillId="0" borderId="50" xfId="0" applyFont="1" applyBorder="1" applyAlignment="1" applyProtection="1">
      <alignment vertical="center" wrapText="1"/>
      <protection hidden="1"/>
    </xf>
    <xf numFmtId="0" fontId="3" fillId="0" borderId="19" xfId="0" applyFont="1" applyBorder="1" applyAlignment="1" applyProtection="1">
      <alignment vertical="center" wrapText="1"/>
      <protection hidden="1"/>
    </xf>
    <xf numFmtId="164" fontId="7" fillId="0" borderId="0" xfId="0" quotePrefix="1" applyNumberFormat="1" applyFont="1" applyAlignment="1" applyProtection="1">
      <alignment horizontal="center" vertical="center" wrapText="1"/>
      <protection hidden="1"/>
    </xf>
    <xf numFmtId="164" fontId="7" fillId="0" borderId="0" xfId="0" quotePrefix="1" applyNumberFormat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3" fillId="0" borderId="25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5" fillId="0" borderId="0" xfId="0" applyFont="1" applyProtection="1">
      <protection hidden="1"/>
    </xf>
    <xf numFmtId="0" fontId="11" fillId="2" borderId="40" xfId="0" applyFont="1" applyFill="1" applyBorder="1" applyAlignment="1" applyProtection="1">
      <alignment horizontal="center" vertical="center"/>
      <protection hidden="1"/>
    </xf>
    <xf numFmtId="3" fontId="16" fillId="0" borderId="0" xfId="0" applyNumberFormat="1" applyFont="1" applyAlignment="1" applyProtection="1">
      <alignment vertical="center" wrapText="1"/>
      <protection locked="0"/>
    </xf>
    <xf numFmtId="0" fontId="11" fillId="2" borderId="43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164" fontId="3" fillId="0" borderId="0" xfId="0" quotePrefix="1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0" fontId="11" fillId="0" borderId="46" xfId="0" applyFont="1" applyBorder="1" applyProtection="1"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49" fontId="4" fillId="0" borderId="0" xfId="0" applyNumberFormat="1" applyFont="1" applyAlignment="1" applyProtection="1">
      <alignment horizontal="center"/>
      <protection hidden="1"/>
    </xf>
    <xf numFmtId="3" fontId="4" fillId="0" borderId="0" xfId="1" applyNumberFormat="1" applyFont="1" applyFill="1" applyBorder="1" applyAlignment="1" applyProtection="1">
      <alignment horizontal="right"/>
      <protection hidden="1"/>
    </xf>
    <xf numFmtId="0" fontId="3" fillId="6" borderId="22" xfId="0" applyFont="1" applyFill="1" applyBorder="1" applyAlignment="1" applyProtection="1">
      <alignment vertical="center"/>
      <protection hidden="1"/>
    </xf>
    <xf numFmtId="0" fontId="3" fillId="6" borderId="25" xfId="0" applyFont="1" applyFill="1" applyBorder="1" applyAlignment="1" applyProtection="1">
      <alignment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1" fontId="5" fillId="0" borderId="40" xfId="0" applyNumberFormat="1" applyFont="1" applyBorder="1" applyAlignment="1" applyProtection="1">
      <alignment horizontal="center"/>
      <protection hidden="1"/>
    </xf>
    <xf numFmtId="3" fontId="5" fillId="0" borderId="12" xfId="0" applyNumberFormat="1" applyFont="1" applyBorder="1" applyAlignment="1" applyProtection="1">
      <alignment horizontal="center"/>
      <protection hidden="1"/>
    </xf>
    <xf numFmtId="49" fontId="5" fillId="0" borderId="12" xfId="0" applyNumberFormat="1" applyFont="1" applyBorder="1" applyAlignment="1" applyProtection="1">
      <alignment horizontal="center"/>
      <protection hidden="1"/>
    </xf>
    <xf numFmtId="164" fontId="5" fillId="0" borderId="42" xfId="0" applyNumberFormat="1" applyFont="1" applyBorder="1" applyProtection="1">
      <protection hidden="1"/>
    </xf>
    <xf numFmtId="1" fontId="16" fillId="0" borderId="40" xfId="0" applyNumberFormat="1" applyFont="1" applyBorder="1" applyAlignment="1" applyProtection="1">
      <alignment horizontal="center"/>
      <protection hidden="1"/>
    </xf>
    <xf numFmtId="3" fontId="16" fillId="0" borderId="12" xfId="0" applyNumberFormat="1" applyFont="1" applyBorder="1" applyAlignment="1" applyProtection="1">
      <alignment horizontal="center"/>
      <protection hidden="1"/>
    </xf>
    <xf numFmtId="49" fontId="16" fillId="0" borderId="12" xfId="0" applyNumberFormat="1" applyFont="1" applyBorder="1" applyAlignment="1" applyProtection="1">
      <alignment horizontal="center"/>
      <protection hidden="1"/>
    </xf>
    <xf numFmtId="164" fontId="10" fillId="2" borderId="12" xfId="0" applyNumberFormat="1" applyFont="1" applyFill="1" applyBorder="1" applyProtection="1">
      <protection hidden="1"/>
    </xf>
    <xf numFmtId="164" fontId="16" fillId="0" borderId="42" xfId="0" applyNumberFormat="1" applyFont="1" applyBorder="1" applyProtection="1">
      <protection hidden="1"/>
    </xf>
    <xf numFmtId="164" fontId="10" fillId="2" borderId="12" xfId="0" applyNumberFormat="1" applyFont="1" applyFill="1" applyBorder="1" applyAlignment="1" applyProtection="1">
      <alignment horizontal="right"/>
      <protection hidden="1"/>
    </xf>
    <xf numFmtId="0" fontId="5" fillId="0" borderId="43" xfId="0" applyFont="1" applyBorder="1" applyProtection="1">
      <protection hidden="1"/>
    </xf>
    <xf numFmtId="3" fontId="5" fillId="0" borderId="44" xfId="0" applyNumberFormat="1" applyFont="1" applyBorder="1" applyProtection="1">
      <protection hidden="1"/>
    </xf>
    <xf numFmtId="0" fontId="5" fillId="0" borderId="44" xfId="0" applyFont="1" applyBorder="1" applyProtection="1">
      <protection hidden="1"/>
    </xf>
    <xf numFmtId="164" fontId="5" fillId="0" borderId="44" xfId="0" applyNumberFormat="1" applyFont="1" applyBorder="1" applyProtection="1">
      <protection hidden="1"/>
    </xf>
    <xf numFmtId="164" fontId="5" fillId="0" borderId="45" xfId="0" applyNumberFormat="1" applyFont="1" applyBorder="1" applyProtection="1">
      <protection hidden="1"/>
    </xf>
    <xf numFmtId="164" fontId="12" fillId="7" borderId="27" xfId="1" applyNumberFormat="1" applyFont="1" applyFill="1" applyBorder="1" applyAlignment="1" applyProtection="1">
      <alignment horizontal="center" vertical="center" wrapText="1"/>
      <protection hidden="1"/>
    </xf>
    <xf numFmtId="3" fontId="15" fillId="0" borderId="8" xfId="0" quotePrefix="1" applyNumberFormat="1" applyFont="1" applyBorder="1" applyAlignment="1" applyProtection="1">
      <alignment horizontal="center"/>
      <protection hidden="1"/>
    </xf>
    <xf numFmtId="0" fontId="15" fillId="0" borderId="8" xfId="0" quotePrefix="1" applyFont="1" applyBorder="1" applyAlignment="1" applyProtection="1">
      <alignment horizontal="center"/>
      <protection hidden="1"/>
    </xf>
    <xf numFmtId="0" fontId="15" fillId="0" borderId="8" xfId="0" applyFont="1" applyBorder="1" applyAlignment="1" applyProtection="1">
      <alignment horizontal="center"/>
      <protection hidden="1"/>
    </xf>
    <xf numFmtId="164" fontId="15" fillId="0" borderId="8" xfId="1" quotePrefix="1" applyNumberFormat="1" applyFont="1" applyFill="1" applyBorder="1" applyAlignment="1" applyProtection="1">
      <alignment horizontal="right"/>
      <protection hidden="1"/>
    </xf>
    <xf numFmtId="3" fontId="15" fillId="0" borderId="8" xfId="1" applyNumberFormat="1" applyFont="1" applyFill="1" applyBorder="1" applyAlignment="1" applyProtection="1">
      <alignment horizontal="right"/>
      <protection hidden="1"/>
    </xf>
    <xf numFmtId="3" fontId="15" fillId="0" borderId="8" xfId="0" quotePrefix="1" applyNumberFormat="1" applyFont="1" applyBorder="1" applyAlignment="1" applyProtection="1">
      <alignment horizontal="right"/>
      <protection hidden="1"/>
    </xf>
    <xf numFmtId="164" fontId="15" fillId="0" borderId="8" xfId="0" applyNumberFormat="1" applyFont="1" applyBorder="1" applyAlignment="1" applyProtection="1">
      <alignment horizontal="right"/>
      <protection hidden="1"/>
    </xf>
    <xf numFmtId="164" fontId="15" fillId="0" borderId="0" xfId="0" applyNumberFormat="1" applyFont="1" applyAlignment="1" applyProtection="1">
      <alignment horizontal="right"/>
      <protection hidden="1"/>
    </xf>
    <xf numFmtId="49" fontId="7" fillId="0" borderId="0" xfId="0" applyNumberFormat="1" applyFont="1" applyAlignment="1" applyProtection="1">
      <alignment horizontal="right"/>
      <protection hidden="1"/>
    </xf>
    <xf numFmtId="3" fontId="7" fillId="0" borderId="0" xfId="0" applyNumberFormat="1" applyFont="1" applyAlignment="1" applyProtection="1">
      <alignment horizontal="center" wrapText="1"/>
      <protection hidden="1"/>
    </xf>
    <xf numFmtId="1" fontId="7" fillId="0" borderId="0" xfId="0" applyNumberFormat="1" applyFont="1" applyAlignment="1" applyProtection="1">
      <alignment horizontal="right" wrapText="1"/>
      <protection hidden="1"/>
    </xf>
    <xf numFmtId="3" fontId="7" fillId="0" borderId="0" xfId="0" applyNumberFormat="1" applyFont="1" applyAlignment="1" applyProtection="1">
      <alignment wrapText="1"/>
      <protection hidden="1"/>
    </xf>
    <xf numFmtId="3" fontId="15" fillId="0" borderId="0" xfId="0" applyNumberFormat="1" applyFont="1" applyAlignment="1" applyProtection="1">
      <alignment horizontal="right"/>
      <protection hidden="1"/>
    </xf>
    <xf numFmtId="164" fontId="15" fillId="0" borderId="0" xfId="0" applyNumberFormat="1" applyFont="1" applyAlignment="1" applyProtection="1">
      <alignment horizontal="right" wrapText="1"/>
      <protection hidden="1"/>
    </xf>
    <xf numFmtId="164" fontId="7" fillId="0" borderId="0" xfId="0" applyNumberFormat="1" applyFont="1" applyAlignment="1" applyProtection="1">
      <alignment horizontal="right" wrapText="1"/>
      <protection hidden="1"/>
    </xf>
    <xf numFmtId="0" fontId="15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164" fontId="7" fillId="0" borderId="0" xfId="0" applyNumberFormat="1" applyFont="1" applyAlignment="1" applyProtection="1">
      <alignment horizontal="right" vertical="center"/>
      <protection hidden="1"/>
    </xf>
    <xf numFmtId="49" fontId="7" fillId="0" borderId="0" xfId="0" applyNumberFormat="1" applyFont="1" applyAlignment="1" applyProtection="1">
      <alignment horizontal="center"/>
      <protection hidden="1"/>
    </xf>
    <xf numFmtId="3" fontId="7" fillId="0" borderId="0" xfId="0" applyNumberFormat="1" applyFont="1" applyProtection="1">
      <protection hidden="1"/>
    </xf>
    <xf numFmtId="3" fontId="7" fillId="0" borderId="0" xfId="1" applyNumberFormat="1" applyFont="1" applyFill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right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quotePrefix="1" applyFont="1" applyAlignment="1" applyProtection="1">
      <alignment horizontal="center" vertical="center" wrapText="1"/>
      <protection hidden="1"/>
    </xf>
    <xf numFmtId="0" fontId="16" fillId="0" borderId="22" xfId="0" applyFont="1" applyBorder="1" applyAlignment="1" applyProtection="1">
      <alignment horizontal="center" vertical="center" wrapText="1"/>
      <protection hidden="1"/>
    </xf>
    <xf numFmtId="164" fontId="7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7" fillId="0" borderId="10" xfId="0" quotePrefix="1" applyFont="1" applyBorder="1" applyAlignment="1" applyProtection="1">
      <alignment vertical="center" wrapText="1"/>
      <protection hidden="1"/>
    </xf>
    <xf numFmtId="0" fontId="7" fillId="0" borderId="48" xfId="0" quotePrefix="1" applyFont="1" applyBorder="1" applyAlignment="1" applyProtection="1">
      <alignment horizontal="center" vertical="center" wrapText="1"/>
      <protection hidden="1"/>
    </xf>
    <xf numFmtId="164" fontId="15" fillId="0" borderId="18" xfId="0" quotePrefix="1" applyNumberFormat="1" applyFont="1" applyBorder="1" applyAlignment="1" applyProtection="1">
      <alignment vertical="center" wrapText="1"/>
      <protection hidden="1"/>
    </xf>
    <xf numFmtId="0" fontId="16" fillId="0" borderId="18" xfId="0" applyFont="1" applyBorder="1"/>
    <xf numFmtId="164" fontId="16" fillId="0" borderId="18" xfId="0" applyNumberFormat="1" applyFont="1" applyBorder="1" applyAlignment="1" applyProtection="1">
      <alignment vertical="center" wrapText="1"/>
      <protection hidden="1"/>
    </xf>
    <xf numFmtId="164" fontId="7" fillId="2" borderId="18" xfId="0" applyNumberFormat="1" applyFont="1" applyFill="1" applyBorder="1" applyAlignment="1" applyProtection="1">
      <alignment vertical="center" wrapText="1"/>
      <protection locked="0"/>
    </xf>
    <xf numFmtId="164" fontId="16" fillId="2" borderId="18" xfId="0" applyNumberFormat="1" applyFont="1" applyFill="1" applyBorder="1" applyAlignment="1" applyProtection="1">
      <alignment vertical="center" wrapText="1"/>
      <protection locked="0"/>
    </xf>
    <xf numFmtId="164" fontId="7" fillId="0" borderId="18" xfId="0" applyNumberFormat="1" applyFont="1" applyBorder="1" applyAlignment="1" applyProtection="1">
      <alignment vertical="center" wrapText="1"/>
      <protection hidden="1"/>
    </xf>
    <xf numFmtId="164" fontId="15" fillId="0" borderId="18" xfId="0" applyNumberFormat="1" applyFont="1" applyBorder="1" applyAlignment="1" applyProtection="1">
      <alignment vertical="center" wrapText="1"/>
      <protection hidden="1"/>
    </xf>
    <xf numFmtId="0" fontId="16" fillId="0" borderId="18" xfId="0" applyFont="1" applyBorder="1" applyAlignment="1" applyProtection="1">
      <alignment vertical="center" wrapText="1"/>
      <protection hidden="1"/>
    </xf>
    <xf numFmtId="0" fontId="7" fillId="0" borderId="18" xfId="0" applyFont="1" applyBorder="1" applyAlignment="1" applyProtection="1">
      <alignment vertical="center" wrapText="1"/>
      <protection hidden="1"/>
    </xf>
    <xf numFmtId="3" fontId="16" fillId="2" borderId="18" xfId="0" applyNumberFormat="1" applyFont="1" applyFill="1" applyBorder="1" applyAlignment="1" applyProtection="1">
      <alignment vertical="center" wrapText="1"/>
      <protection locked="0"/>
    </xf>
    <xf numFmtId="3" fontId="16" fillId="2" borderId="24" xfId="0" applyNumberFormat="1" applyFont="1" applyFill="1" applyBorder="1" applyAlignment="1" applyProtection="1">
      <alignment vertical="center" wrapText="1"/>
      <protection locked="0"/>
    </xf>
    <xf numFmtId="49" fontId="15" fillId="0" borderId="0" xfId="0" applyNumberFormat="1" applyFont="1" applyAlignment="1" applyProtection="1">
      <alignment horizontal="center"/>
      <protection hidden="1"/>
    </xf>
    <xf numFmtId="164" fontId="15" fillId="0" borderId="0" xfId="1" applyNumberFormat="1" applyFont="1" applyFill="1" applyBorder="1" applyAlignment="1" applyProtection="1">
      <alignment horizontal="right"/>
      <protection hidden="1"/>
    </xf>
    <xf numFmtId="3" fontId="15" fillId="0" borderId="0" xfId="1" applyNumberFormat="1" applyFont="1" applyFill="1" applyBorder="1" applyAlignment="1" applyProtection="1">
      <alignment horizontal="right"/>
      <protection hidden="1"/>
    </xf>
    <xf numFmtId="164" fontId="4" fillId="0" borderId="40" xfId="0" applyNumberFormat="1" applyFont="1" applyBorder="1" applyAlignment="1" applyProtection="1">
      <alignment horizontal="right"/>
      <protection locked="0"/>
    </xf>
    <xf numFmtId="1" fontId="4" fillId="0" borderId="41" xfId="0" applyNumberFormat="1" applyFont="1" applyBorder="1" applyAlignment="1" applyProtection="1">
      <alignment horizontal="right"/>
      <protection locked="0"/>
    </xf>
    <xf numFmtId="49" fontId="6" fillId="0" borderId="41" xfId="0" applyNumberFormat="1" applyFont="1" applyBorder="1" applyAlignment="1" applyProtection="1">
      <alignment horizontal="right"/>
      <protection locked="0"/>
    </xf>
    <xf numFmtId="164" fontId="4" fillId="0" borderId="42" xfId="0" applyNumberFormat="1" applyFont="1" applyBorder="1" applyAlignment="1" applyProtection="1">
      <alignment horizontal="right"/>
      <protection locked="0"/>
    </xf>
    <xf numFmtId="164" fontId="9" fillId="2" borderId="12" xfId="0" applyNumberFormat="1" applyFont="1" applyFill="1" applyBorder="1" applyProtection="1">
      <protection locked="0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Alignment="1" applyProtection="1">
      <alignment horizontal="center" vertical="center" wrapText="1"/>
      <protection hidden="1"/>
    </xf>
    <xf numFmtId="164" fontId="3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8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8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8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3" fillId="4" borderId="12" xfId="0" applyFont="1" applyFill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/>
      <protection hidden="1"/>
    </xf>
    <xf numFmtId="0" fontId="3" fillId="0" borderId="44" xfId="0" applyFont="1" applyBorder="1" applyAlignment="1" applyProtection="1">
      <alignment horizontal="center"/>
      <protection hidden="1"/>
    </xf>
    <xf numFmtId="166" fontId="3" fillId="0" borderId="44" xfId="1" applyNumberFormat="1" applyFont="1" applyFill="1" applyBorder="1" applyAlignment="1" applyProtection="1">
      <alignment horizontal="center" vertical="center"/>
      <protection hidden="1"/>
    </xf>
    <xf numFmtId="166" fontId="3" fillId="0" borderId="45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 vertical="center" wrapText="1"/>
      <protection hidden="1"/>
    </xf>
    <xf numFmtId="0" fontId="3" fillId="0" borderId="46" xfId="0" applyFont="1" applyBorder="1" applyAlignment="1" applyProtection="1">
      <alignment horizontal="center"/>
      <protection hidden="1"/>
    </xf>
    <xf numFmtId="0" fontId="3" fillId="0" borderId="47" xfId="0" quotePrefix="1" applyFont="1" applyBorder="1" applyAlignment="1" applyProtection="1">
      <alignment horizontal="center" vertical="center" wrapText="1"/>
      <protection hidden="1"/>
    </xf>
    <xf numFmtId="0" fontId="5" fillId="0" borderId="48" xfId="0" applyFont="1" applyBorder="1" applyProtection="1">
      <protection hidden="1"/>
    </xf>
    <xf numFmtId="0" fontId="5" fillId="0" borderId="49" xfId="0" applyFont="1" applyBorder="1" applyProtection="1">
      <protection hidden="1"/>
    </xf>
    <xf numFmtId="0" fontId="7" fillId="0" borderId="18" xfId="0" quotePrefix="1" applyFont="1" applyBorder="1" applyAlignment="1" applyProtection="1">
      <alignment horizontal="center" vertical="center" wrapText="1"/>
      <protection hidden="1"/>
    </xf>
    <xf numFmtId="0" fontId="7" fillId="0" borderId="0" xfId="0" quotePrefix="1" applyFont="1" applyAlignment="1" applyProtection="1">
      <alignment horizontal="center" vertical="center" wrapText="1"/>
      <protection hidden="1"/>
    </xf>
    <xf numFmtId="0" fontId="15" fillId="0" borderId="19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0" fontId="3" fillId="0" borderId="51" xfId="0" applyFont="1" applyBorder="1" applyAlignment="1" applyProtection="1">
      <alignment horizontal="center" vertical="center" wrapText="1"/>
      <protection hidden="1"/>
    </xf>
    <xf numFmtId="0" fontId="3" fillId="0" borderId="52" xfId="0" applyFont="1" applyBorder="1" applyAlignment="1" applyProtection="1">
      <alignment horizontal="center" vertical="center" wrapText="1"/>
      <protection hidden="1"/>
    </xf>
    <xf numFmtId="164" fontId="4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51" xfId="0" applyFont="1" applyBorder="1" applyProtection="1">
      <protection hidden="1"/>
    </xf>
    <xf numFmtId="0" fontId="5" fillId="0" borderId="53" xfId="0" applyFont="1" applyBorder="1" applyProtection="1">
      <protection hidden="1"/>
    </xf>
    <xf numFmtId="0" fontId="5" fillId="0" borderId="52" xfId="0" applyFont="1" applyBorder="1" applyProtection="1">
      <protection hidden="1"/>
    </xf>
    <xf numFmtId="164" fontId="15" fillId="0" borderId="18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0" xfId="0" quotePrefix="1" applyNumberFormat="1" applyFont="1" applyAlignment="1" applyProtection="1">
      <alignment horizontal="center" vertical="center" wrapText="1"/>
      <protection hidden="1"/>
    </xf>
    <xf numFmtId="0" fontId="16" fillId="0" borderId="18" xfId="0" applyFont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164" fontId="4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Protection="1">
      <protection hidden="1"/>
    </xf>
    <xf numFmtId="0" fontId="5" fillId="0" borderId="50" xfId="0" applyFont="1" applyBorder="1" applyProtection="1">
      <protection hidden="1"/>
    </xf>
    <xf numFmtId="1" fontId="15" fillId="0" borderId="0" xfId="0" applyNumberFormat="1" applyFont="1" applyAlignment="1" applyProtection="1">
      <alignment horizontal="center"/>
      <protection hidden="1"/>
    </xf>
    <xf numFmtId="0" fontId="16" fillId="0" borderId="19" xfId="0" applyFont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3" fillId="2" borderId="50" xfId="0" applyFont="1" applyFill="1" applyBorder="1" applyAlignment="1" applyProtection="1">
      <alignment horizontal="center" vertical="center" wrapText="1"/>
      <protection hidden="1"/>
    </xf>
    <xf numFmtId="0" fontId="3" fillId="2" borderId="51" xfId="0" applyFont="1" applyFill="1" applyBorder="1" applyAlignment="1" applyProtection="1">
      <alignment horizontal="center" vertical="center" wrapText="1"/>
      <protection hidden="1"/>
    </xf>
    <xf numFmtId="0" fontId="3" fillId="2" borderId="52" xfId="0" applyFont="1" applyFill="1" applyBorder="1" applyAlignment="1" applyProtection="1">
      <alignment horizontal="center" vertical="center" wrapText="1"/>
      <protection hidden="1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Protection="1">
      <protection locked="0"/>
    </xf>
    <xf numFmtId="0" fontId="5" fillId="0" borderId="50" xfId="0" applyFont="1" applyBorder="1" applyProtection="1">
      <protection locked="0"/>
    </xf>
    <xf numFmtId="0" fontId="5" fillId="0" borderId="51" xfId="0" applyFont="1" applyBorder="1" applyProtection="1">
      <protection locked="0"/>
    </xf>
    <xf numFmtId="0" fontId="5" fillId="0" borderId="53" xfId="0" applyFont="1" applyBorder="1" applyProtection="1">
      <protection locked="0"/>
    </xf>
    <xf numFmtId="0" fontId="5" fillId="0" borderId="52" xfId="0" applyFont="1" applyBorder="1" applyProtection="1">
      <protection locked="0"/>
    </xf>
    <xf numFmtId="164" fontId="7" fillId="0" borderId="18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Border="1" applyProtection="1">
      <protection hidden="1"/>
    </xf>
    <xf numFmtId="164" fontId="5" fillId="0" borderId="50" xfId="0" applyNumberFormat="1" applyFont="1" applyBorder="1" applyProtection="1">
      <protection hidden="1"/>
    </xf>
    <xf numFmtId="164" fontId="5" fillId="0" borderId="51" xfId="0" applyNumberFormat="1" applyFont="1" applyBorder="1" applyProtection="1">
      <protection hidden="1"/>
    </xf>
    <xf numFmtId="164" fontId="5" fillId="0" borderId="53" xfId="0" applyNumberFormat="1" applyFont="1" applyBorder="1" applyProtection="1">
      <protection hidden="1"/>
    </xf>
    <xf numFmtId="164" fontId="5" fillId="0" borderId="52" xfId="0" applyNumberFormat="1" applyFont="1" applyBorder="1" applyProtection="1">
      <protection hidden="1"/>
    </xf>
    <xf numFmtId="164" fontId="7" fillId="0" borderId="18" xfId="0" applyNumberFormat="1" applyFont="1" applyBorder="1" applyAlignment="1" applyProtection="1">
      <alignment horizontal="center" vertical="center" wrapText="1"/>
      <protection hidden="1"/>
    </xf>
    <xf numFmtId="164" fontId="7" fillId="0" borderId="0" xfId="0" applyNumberFormat="1" applyFont="1" applyAlignment="1" applyProtection="1">
      <alignment horizontal="center" vertical="center" wrapText="1"/>
      <protection hidden="1"/>
    </xf>
    <xf numFmtId="164" fontId="16" fillId="0" borderId="0" xfId="0" applyNumberFormat="1" applyFont="1" applyAlignment="1" applyProtection="1">
      <alignment horizontal="center" vertical="center" wrapText="1"/>
      <protection hidden="1"/>
    </xf>
    <xf numFmtId="164" fontId="15" fillId="0" borderId="0" xfId="0" applyNumberFormat="1" applyFont="1" applyAlignment="1" applyProtection="1">
      <alignment horizontal="center" vertical="center" wrapText="1"/>
      <protection hidden="1"/>
    </xf>
    <xf numFmtId="167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15" fillId="0" borderId="18" xfId="0" applyNumberFormat="1" applyFont="1" applyBorder="1" applyAlignment="1" applyProtection="1">
      <alignment horizontal="center" vertical="center" wrapText="1"/>
      <protection hidden="1"/>
    </xf>
    <xf numFmtId="0" fontId="3" fillId="2" borderId="5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17" fillId="0" borderId="51" xfId="2" applyFont="1" applyFill="1" applyBorder="1" applyAlignment="1" applyProtection="1">
      <alignment horizontal="center" vertical="center" wrapText="1"/>
      <protection hidden="1"/>
    </xf>
    <xf numFmtId="0" fontId="17" fillId="0" borderId="52" xfId="2" applyFont="1" applyFill="1" applyBorder="1" applyAlignment="1" applyProtection="1">
      <alignment horizontal="center" vertical="center" wrapText="1"/>
      <protection hidden="1"/>
    </xf>
    <xf numFmtId="1" fontId="3" fillId="0" borderId="54" xfId="0" applyNumberFormat="1" applyFont="1" applyBorder="1" applyAlignment="1" applyProtection="1">
      <alignment horizontal="center" wrapText="1"/>
      <protection hidden="1"/>
    </xf>
    <xf numFmtId="1" fontId="3" fillId="0" borderId="4" xfId="0" applyNumberFormat="1" applyFont="1" applyBorder="1" applyAlignment="1" applyProtection="1">
      <alignment horizontal="center" wrapText="1"/>
      <protection hidden="1"/>
    </xf>
    <xf numFmtId="1" fontId="3" fillId="0" borderId="5" xfId="0" applyNumberFormat="1" applyFont="1" applyBorder="1" applyAlignment="1" applyProtection="1">
      <alignment horizontal="center" wrapText="1"/>
      <protection hidden="1"/>
    </xf>
    <xf numFmtId="1" fontId="3" fillId="0" borderId="39" xfId="0" applyNumberFormat="1" applyFont="1" applyBorder="1" applyAlignment="1" applyProtection="1">
      <alignment horizontal="center" wrapText="1"/>
      <protection hidden="1"/>
    </xf>
    <xf numFmtId="1" fontId="3" fillId="0" borderId="53" xfId="0" applyNumberFormat="1" applyFont="1" applyBorder="1" applyAlignment="1" applyProtection="1">
      <alignment horizontal="center" wrapText="1"/>
      <protection hidden="1"/>
    </xf>
    <xf numFmtId="1" fontId="3" fillId="0" borderId="38" xfId="0" applyNumberFormat="1" applyFont="1" applyBorder="1" applyAlignment="1" applyProtection="1">
      <alignment horizont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Alignment="1" applyProtection="1">
      <alignment horizontal="center" vertical="center" wrapText="1"/>
      <protection hidden="1"/>
    </xf>
    <xf numFmtId="164" fontId="3" fillId="0" borderId="19" xfId="0" applyNumberFormat="1" applyFont="1" applyBorder="1" applyAlignment="1" applyProtection="1">
      <alignment horizontal="center" vertical="center" wrapText="1"/>
      <protection hidden="1"/>
    </xf>
    <xf numFmtId="164" fontId="7" fillId="0" borderId="18" xfId="0" quotePrefix="1" applyNumberFormat="1" applyFont="1" applyBorder="1" applyAlignment="1" applyProtection="1">
      <alignment horizontal="center" vertical="center" wrapText="1"/>
      <protection hidden="1"/>
    </xf>
    <xf numFmtId="164" fontId="7" fillId="0" borderId="0" xfId="0" quotePrefix="1" applyNumberFormat="1" applyFont="1" applyAlignment="1" applyProtection="1">
      <alignment horizontal="center" vertical="center" wrapText="1"/>
      <protection hidden="1"/>
    </xf>
    <xf numFmtId="14" fontId="3" fillId="0" borderId="54" xfId="0" applyNumberFormat="1" applyFont="1" applyBorder="1" applyAlignment="1" applyProtection="1">
      <alignment horizontal="center" vertical="center"/>
      <protection hidden="1"/>
    </xf>
    <xf numFmtId="14" fontId="3" fillId="0" borderId="4" xfId="0" applyNumberFormat="1" applyFont="1" applyBorder="1" applyAlignment="1" applyProtection="1">
      <alignment horizontal="center" vertical="center"/>
      <protection hidden="1"/>
    </xf>
    <xf numFmtId="14" fontId="3" fillId="0" borderId="5" xfId="0" applyNumberFormat="1" applyFont="1" applyBorder="1" applyAlignment="1" applyProtection="1">
      <alignment horizontal="center" vertical="center"/>
      <protection hidden="1"/>
    </xf>
    <xf numFmtId="14" fontId="3" fillId="0" borderId="39" xfId="0" applyNumberFormat="1" applyFont="1" applyBorder="1" applyAlignment="1" applyProtection="1">
      <alignment horizontal="center" vertical="center"/>
      <protection hidden="1"/>
    </xf>
    <xf numFmtId="14" fontId="3" fillId="0" borderId="53" xfId="0" applyNumberFormat="1" applyFont="1" applyBorder="1" applyAlignment="1" applyProtection="1">
      <alignment horizontal="center" vertical="center"/>
      <protection hidden="1"/>
    </xf>
    <xf numFmtId="14" fontId="3" fillId="0" borderId="38" xfId="0" applyNumberFormat="1" applyFont="1" applyBorder="1" applyAlignment="1" applyProtection="1">
      <alignment horizontal="center" vertical="center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42" xfId="0" applyFont="1" applyBorder="1" applyAlignment="1" applyProtection="1">
      <alignment horizontal="center" vertical="center" wrapText="1"/>
      <protection hidden="1"/>
    </xf>
    <xf numFmtId="0" fontId="5" fillId="0" borderId="40" xfId="0" quotePrefix="1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 vertical="center"/>
      <protection hidden="1"/>
    </xf>
    <xf numFmtId="0" fontId="16" fillId="0" borderId="0" xfId="0" quotePrefix="1" applyFont="1" applyAlignment="1" applyProtection="1">
      <alignment horizontal="center" vertical="center" wrapText="1"/>
      <protection hidden="1"/>
    </xf>
    <xf numFmtId="0" fontId="7" fillId="0" borderId="49" xfId="0" quotePrefix="1" applyFont="1" applyBorder="1" applyAlignment="1" applyProtection="1">
      <alignment horizontal="center" vertical="center" wrapText="1"/>
      <protection hidden="1"/>
    </xf>
    <xf numFmtId="0" fontId="7" fillId="0" borderId="47" xfId="0" quotePrefix="1" applyFont="1" applyBorder="1" applyAlignment="1" applyProtection="1">
      <alignment horizontal="center" vertical="center" wrapText="1"/>
      <protection hidden="1"/>
    </xf>
    <xf numFmtId="0" fontId="7" fillId="0" borderId="48" xfId="0" quotePrefix="1" applyFont="1" applyBorder="1" applyAlignment="1" applyProtection="1">
      <alignment horizontal="center" vertical="center" wrapText="1"/>
      <protection hidden="1"/>
    </xf>
    <xf numFmtId="0" fontId="3" fillId="2" borderId="40" xfId="0" applyFont="1" applyFill="1" applyBorder="1" applyAlignment="1" applyProtection="1">
      <alignment horizontal="center" vertical="center" wrapText="1"/>
      <protection hidden="1"/>
    </xf>
    <xf numFmtId="0" fontId="3" fillId="2" borderId="42" xfId="0" applyFont="1" applyFill="1" applyBorder="1" applyAlignment="1" applyProtection="1">
      <alignment horizontal="center" vertical="center" wrapText="1"/>
      <protection hidden="1"/>
    </xf>
    <xf numFmtId="0" fontId="3" fillId="2" borderId="43" xfId="0" applyFont="1" applyFill="1" applyBorder="1" applyAlignment="1" applyProtection="1">
      <alignment horizontal="center" vertical="center" wrapText="1"/>
      <protection hidden="1"/>
    </xf>
    <xf numFmtId="0" fontId="3" fillId="2" borderId="45" xfId="0" applyFont="1" applyFill="1" applyBorder="1" applyAlignment="1" applyProtection="1">
      <alignment horizontal="center" vertical="center" wrapText="1"/>
      <protection hidden="1"/>
    </xf>
    <xf numFmtId="3" fontId="16" fillId="0" borderId="18" xfId="0" applyNumberFormat="1" applyFont="1" applyBorder="1" applyAlignment="1" applyProtection="1">
      <alignment horizontal="center" vertical="center" wrapText="1"/>
      <protection locked="0"/>
    </xf>
    <xf numFmtId="3" fontId="16" fillId="0" borderId="0" xfId="0" applyNumberFormat="1" applyFont="1" applyAlignment="1" applyProtection="1">
      <alignment horizontal="center" vertical="center" wrapText="1"/>
      <protection locked="0"/>
    </xf>
    <xf numFmtId="3" fontId="16" fillId="0" borderId="0" xfId="0" quotePrefix="1" applyNumberFormat="1" applyFont="1" applyAlignment="1" applyProtection="1">
      <alignment horizontal="center" vertical="center" wrapText="1"/>
      <protection locked="0"/>
    </xf>
    <xf numFmtId="3" fontId="15" fillId="0" borderId="0" xfId="0" quotePrefix="1" applyNumberFormat="1" applyFont="1" applyAlignment="1" applyProtection="1">
      <alignment horizontal="center" vertical="center" wrapText="1"/>
      <protection locked="0"/>
    </xf>
    <xf numFmtId="3" fontId="5" fillId="2" borderId="23" xfId="0" applyNumberFormat="1" applyFont="1" applyFill="1" applyBorder="1" applyAlignment="1" applyProtection="1">
      <alignment horizontal="center" vertical="center"/>
      <protection locked="0"/>
    </xf>
    <xf numFmtId="3" fontId="5" fillId="2" borderId="4" xfId="0" applyNumberFormat="1" applyFont="1" applyFill="1" applyBorder="1" applyAlignment="1" applyProtection="1">
      <alignment horizontal="center" vertical="center"/>
      <protection locked="0"/>
    </xf>
    <xf numFmtId="3" fontId="5" fillId="2" borderId="50" xfId="0" applyNumberFormat="1" applyFont="1" applyFill="1" applyBorder="1" applyAlignment="1" applyProtection="1">
      <alignment horizontal="center" vertical="center"/>
      <protection locked="0"/>
    </xf>
    <xf numFmtId="3" fontId="5" fillId="2" borderId="24" xfId="0" applyNumberFormat="1" applyFont="1" applyFill="1" applyBorder="1" applyAlignment="1" applyProtection="1">
      <alignment horizontal="center" vertical="center"/>
      <protection locked="0"/>
    </xf>
    <xf numFmtId="3" fontId="5" fillId="2" borderId="22" xfId="0" applyNumberFormat="1" applyFont="1" applyFill="1" applyBorder="1" applyAlignment="1" applyProtection="1">
      <alignment horizontal="center" vertical="center"/>
      <protection locked="0"/>
    </xf>
    <xf numFmtId="3" fontId="5" fillId="2" borderId="25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5" fillId="0" borderId="56" xfId="0" applyNumberFormat="1" applyFont="1" applyBorder="1" applyAlignment="1" applyProtection="1">
      <alignment horizontal="center" vertical="center" wrapText="1"/>
      <protection hidden="1"/>
    </xf>
    <xf numFmtId="164" fontId="16" fillId="0" borderId="56" xfId="0" applyNumberFormat="1" applyFont="1" applyBorder="1" applyAlignment="1" applyProtection="1">
      <alignment horizontal="center" vertical="center" wrapText="1"/>
      <protection hidden="1"/>
    </xf>
    <xf numFmtId="164" fontId="15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23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5" fillId="0" borderId="8" xfId="0" applyNumberFormat="1" applyFont="1" applyBorder="1" applyProtection="1">
      <protection hidden="1"/>
    </xf>
    <xf numFmtId="164" fontId="5" fillId="0" borderId="9" xfId="0" applyNumberFormat="1" applyFont="1" applyBorder="1" applyProtection="1">
      <protection hidden="1"/>
    </xf>
    <xf numFmtId="164" fontId="4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Border="1" applyProtection="1">
      <protection locked="0"/>
    </xf>
    <xf numFmtId="164" fontId="5" fillId="0" borderId="50" xfId="0" applyNumberFormat="1" applyFont="1" applyBorder="1" applyProtection="1">
      <protection locked="0"/>
    </xf>
    <xf numFmtId="164" fontId="5" fillId="0" borderId="51" xfId="0" applyNumberFormat="1" applyFont="1" applyBorder="1" applyProtection="1">
      <protection locked="0"/>
    </xf>
    <xf numFmtId="164" fontId="5" fillId="0" borderId="53" xfId="0" applyNumberFormat="1" applyFont="1" applyBorder="1" applyProtection="1">
      <protection locked="0"/>
    </xf>
    <xf numFmtId="164" fontId="5" fillId="0" borderId="52" xfId="0" applyNumberFormat="1" applyFont="1" applyBorder="1" applyProtection="1">
      <protection locked="0"/>
    </xf>
    <xf numFmtId="164" fontId="6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56" xfId="0" applyNumberFormat="1" applyFont="1" applyBorder="1" applyAlignment="1" applyProtection="1">
      <alignment horizontal="center" vertical="center" wrapText="1"/>
      <protection locked="0"/>
    </xf>
    <xf numFmtId="164" fontId="16" fillId="0" borderId="56" xfId="0" applyNumberFormat="1" applyFont="1" applyBorder="1" applyAlignment="1" applyProtection="1">
      <alignment horizontal="center" vertical="center" wrapText="1"/>
      <protection locked="0"/>
    </xf>
    <xf numFmtId="164" fontId="16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50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52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5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53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7" fillId="0" borderId="23" xfId="0" applyNumberFormat="1" applyFont="1" applyBorder="1" applyAlignment="1" applyProtection="1">
      <alignment horizontal="center" vertical="center" wrapText="1"/>
      <protection hidden="1"/>
    </xf>
    <xf numFmtId="164" fontId="7" fillId="0" borderId="50" xfId="0" applyNumberFormat="1" applyFont="1" applyBorder="1" applyAlignment="1" applyProtection="1">
      <alignment horizontal="center" vertical="center" wrapText="1"/>
      <protection hidden="1"/>
    </xf>
    <xf numFmtId="164" fontId="7" fillId="0" borderId="51" xfId="0" applyNumberFormat="1" applyFont="1" applyBorder="1" applyAlignment="1" applyProtection="1">
      <alignment horizontal="center" vertical="center" wrapText="1"/>
      <protection hidden="1"/>
    </xf>
    <xf numFmtId="164" fontId="7" fillId="0" borderId="52" xfId="0" applyNumberFormat="1" applyFont="1" applyBorder="1" applyAlignment="1" applyProtection="1">
      <alignment horizontal="center" vertical="center" wrapText="1"/>
      <protection hidden="1"/>
    </xf>
    <xf numFmtId="164" fontId="7" fillId="0" borderId="4" xfId="0" applyNumberFormat="1" applyFont="1" applyBorder="1" applyAlignment="1" applyProtection="1">
      <alignment horizontal="center" vertical="center" wrapText="1"/>
      <protection hidden="1"/>
    </xf>
    <xf numFmtId="164" fontId="7" fillId="0" borderId="53" xfId="0" applyNumberFormat="1" applyFont="1" applyBorder="1" applyAlignment="1" applyProtection="1">
      <alignment horizontal="center" vertical="center"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15" fillId="0" borderId="56" xfId="0" applyNumberFormat="1" applyFont="1" applyBorder="1" applyAlignment="1" applyProtection="1">
      <alignment horizontal="center" vertical="center" wrapText="1"/>
      <protection hidden="1"/>
    </xf>
    <xf numFmtId="164" fontId="15" fillId="0" borderId="50" xfId="0" applyNumberFormat="1" applyFont="1" applyBorder="1" applyAlignment="1" applyProtection="1">
      <alignment horizontal="center" vertical="center" wrapText="1"/>
      <protection hidden="1"/>
    </xf>
    <xf numFmtId="164" fontId="15" fillId="0" borderId="52" xfId="0" applyNumberFormat="1" applyFont="1" applyBorder="1" applyAlignment="1" applyProtection="1">
      <alignment horizontal="center" vertical="center" wrapText="1"/>
      <protection hidden="1"/>
    </xf>
    <xf numFmtId="164" fontId="15" fillId="0" borderId="23" xfId="0" applyNumberFormat="1" applyFont="1" applyBorder="1" applyAlignment="1" applyProtection="1">
      <alignment horizontal="center" vertical="center" wrapText="1"/>
      <protection hidden="1"/>
    </xf>
    <xf numFmtId="164" fontId="15" fillId="0" borderId="4" xfId="0" applyNumberFormat="1" applyFont="1" applyBorder="1" applyAlignment="1" applyProtection="1">
      <alignment horizontal="center" vertical="center" wrapText="1"/>
      <protection hidden="1"/>
    </xf>
    <xf numFmtId="164" fontId="15" fillId="0" borderId="51" xfId="0" applyNumberFormat="1" applyFont="1" applyBorder="1" applyAlignment="1" applyProtection="1">
      <alignment horizontal="center" vertical="center" wrapText="1"/>
      <protection hidden="1"/>
    </xf>
    <xf numFmtId="164" fontId="15" fillId="0" borderId="53" xfId="0" applyNumberFormat="1" applyFont="1" applyBorder="1" applyAlignment="1" applyProtection="1">
      <alignment horizontal="center" vertical="center" wrapText="1"/>
      <protection hidden="1"/>
    </xf>
    <xf numFmtId="0" fontId="5" fillId="0" borderId="51" xfId="0" applyFont="1" applyBorder="1" applyAlignment="1" applyProtection="1">
      <alignment wrapText="1"/>
      <protection hidden="1"/>
    </xf>
    <xf numFmtId="0" fontId="5" fillId="0" borderId="52" xfId="0" applyFont="1" applyBorder="1" applyAlignment="1" applyProtection="1">
      <alignment wrapText="1"/>
      <protection hidden="1"/>
    </xf>
    <xf numFmtId="164" fontId="5" fillId="0" borderId="4" xfId="0" applyNumberFormat="1" applyFont="1" applyBorder="1" applyAlignment="1" applyProtection="1">
      <alignment wrapText="1"/>
      <protection hidden="1"/>
    </xf>
    <xf numFmtId="164" fontId="5" fillId="0" borderId="50" xfId="0" applyNumberFormat="1" applyFont="1" applyBorder="1" applyAlignment="1" applyProtection="1">
      <alignment wrapText="1"/>
      <protection hidden="1"/>
    </xf>
    <xf numFmtId="164" fontId="5" fillId="0" borderId="51" xfId="0" applyNumberFormat="1" applyFont="1" applyBorder="1" applyAlignment="1" applyProtection="1">
      <alignment wrapText="1"/>
      <protection hidden="1"/>
    </xf>
    <xf numFmtId="164" fontId="5" fillId="0" borderId="53" xfId="0" applyNumberFormat="1" applyFont="1" applyBorder="1" applyAlignment="1" applyProtection="1">
      <alignment wrapText="1"/>
      <protection hidden="1"/>
    </xf>
    <xf numFmtId="164" fontId="5" fillId="0" borderId="52" xfId="0" applyNumberFormat="1" applyFont="1" applyBorder="1" applyAlignment="1" applyProtection="1">
      <alignment wrapText="1"/>
      <protection hidden="1"/>
    </xf>
    <xf numFmtId="164" fontId="6" fillId="0" borderId="56" xfId="0" applyNumberFormat="1" applyFont="1" applyBorder="1" applyAlignment="1" applyProtection="1">
      <alignment horizontal="center" vertical="center" wrapText="1"/>
      <protection hidden="1"/>
    </xf>
    <xf numFmtId="164" fontId="7" fillId="0" borderId="56" xfId="0" applyNumberFormat="1" applyFont="1" applyBorder="1" applyAlignment="1" applyProtection="1">
      <alignment horizontal="center" vertical="center" wrapText="1"/>
      <protection hidden="1"/>
    </xf>
    <xf numFmtId="164" fontId="5" fillId="0" borderId="24" xfId="0" applyNumberFormat="1" applyFont="1" applyBorder="1" applyProtection="1">
      <protection hidden="1"/>
    </xf>
    <xf numFmtId="164" fontId="5" fillId="0" borderId="22" xfId="0" applyNumberFormat="1" applyFont="1" applyBorder="1" applyProtection="1">
      <protection hidden="1"/>
    </xf>
    <xf numFmtId="164" fontId="5" fillId="0" borderId="25" xfId="0" applyNumberFormat="1" applyFont="1" applyBorder="1" applyProtection="1">
      <protection hidden="1"/>
    </xf>
    <xf numFmtId="0" fontId="3" fillId="0" borderId="56" xfId="0" applyFont="1" applyBorder="1" applyAlignment="1" applyProtection="1">
      <alignment horizontal="center" vertical="center" wrapText="1"/>
      <protection hidden="1"/>
    </xf>
    <xf numFmtId="164" fontId="5" fillId="0" borderId="59" xfId="0" applyNumberFormat="1" applyFont="1" applyBorder="1" applyAlignment="1" applyProtection="1">
      <alignment horizontal="center" vertical="center" wrapText="1"/>
      <protection hidden="1"/>
    </xf>
    <xf numFmtId="164" fontId="16" fillId="0" borderId="59" xfId="0" applyNumberFormat="1" applyFont="1" applyBorder="1" applyAlignment="1" applyProtection="1">
      <alignment horizontal="center" vertical="center" wrapText="1"/>
      <protection hidden="1"/>
    </xf>
    <xf numFmtId="0" fontId="7" fillId="0" borderId="56" xfId="0" applyFont="1" applyBorder="1" applyAlignment="1" applyProtection="1">
      <alignment horizontal="center" vertical="center" wrapText="1"/>
      <protection hidden="1"/>
    </xf>
    <xf numFmtId="0" fontId="7" fillId="0" borderId="50" xfId="0" applyFont="1" applyBorder="1" applyAlignment="1" applyProtection="1">
      <alignment horizontal="center" vertical="center" wrapText="1"/>
      <protection hidden="1"/>
    </xf>
    <xf numFmtId="0" fontId="7" fillId="0" borderId="25" xfId="0" applyFont="1" applyBorder="1" applyAlignment="1" applyProtection="1">
      <alignment horizontal="center" vertical="center" wrapText="1"/>
      <protection hidden="1"/>
    </xf>
    <xf numFmtId="0" fontId="7" fillId="0" borderId="2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24" xfId="0" applyFont="1" applyBorder="1" applyAlignment="1" applyProtection="1">
      <alignment horizontal="center" vertical="center" wrapText="1"/>
      <protection hidden="1"/>
    </xf>
    <xf numFmtId="0" fontId="7" fillId="0" borderId="22" xfId="0" applyFont="1" applyBorder="1" applyAlignment="1" applyProtection="1">
      <alignment horizontal="center" vertical="center" wrapText="1"/>
      <protection hidden="1"/>
    </xf>
    <xf numFmtId="0" fontId="15" fillId="0" borderId="50" xfId="0" applyFont="1" applyBorder="1" applyAlignment="1" applyProtection="1">
      <alignment horizontal="center" vertical="center" wrapText="1"/>
      <protection hidden="1"/>
    </xf>
    <xf numFmtId="164" fontId="15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15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5" fillId="2" borderId="12" xfId="0" applyNumberFormat="1" applyFont="1" applyFill="1" applyBorder="1" applyAlignment="1" applyProtection="1">
      <alignment horizontal="center" vertical="center"/>
      <protection locked="0"/>
    </xf>
    <xf numFmtId="3" fontId="5" fillId="2" borderId="42" xfId="0" applyNumberFormat="1" applyFont="1" applyFill="1" applyBorder="1" applyAlignment="1" applyProtection="1">
      <alignment horizontal="center" vertical="center"/>
      <protection locked="0"/>
    </xf>
    <xf numFmtId="3" fontId="5" fillId="2" borderId="44" xfId="0" applyNumberFormat="1" applyFont="1" applyFill="1" applyBorder="1" applyAlignment="1" applyProtection="1">
      <alignment horizontal="center" vertical="center"/>
      <protection locked="0"/>
    </xf>
    <xf numFmtId="3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6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6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6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15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15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15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15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15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60" xfId="0" quotePrefix="1" applyFont="1" applyBorder="1" applyAlignment="1" applyProtection="1">
      <alignment horizontal="center" vertical="center"/>
      <protection hidden="1"/>
    </xf>
    <xf numFmtId="0" fontId="5" fillId="0" borderId="60" xfId="0" applyFont="1" applyBorder="1" applyAlignment="1" applyProtection="1">
      <alignment horizontal="center" vertical="center"/>
      <protection hidden="1"/>
    </xf>
    <xf numFmtId="0" fontId="5" fillId="0" borderId="61" xfId="0" applyFont="1" applyBorder="1" applyAlignment="1" applyProtection="1">
      <alignment horizontal="center" vertical="center"/>
      <protection hidden="1"/>
    </xf>
    <xf numFmtId="0" fontId="5" fillId="0" borderId="60" xfId="0" applyFont="1" applyBorder="1" applyAlignment="1" applyProtection="1">
      <alignment horizontal="center" vertical="center" wrapText="1"/>
      <protection hidden="1"/>
    </xf>
    <xf numFmtId="0" fontId="16" fillId="0" borderId="60" xfId="0" applyFont="1" applyBorder="1" applyAlignment="1" applyProtection="1">
      <alignment horizontal="center" vertical="center" wrapText="1"/>
      <protection hidden="1"/>
    </xf>
    <xf numFmtId="0" fontId="5" fillId="0" borderId="61" xfId="0" applyFont="1" applyBorder="1" applyAlignment="1" applyProtection="1">
      <alignment horizontal="center" vertical="center" wrapText="1"/>
      <protection hidden="1"/>
    </xf>
    <xf numFmtId="0" fontId="16" fillId="0" borderId="61" xfId="0" applyFont="1" applyBorder="1" applyAlignment="1" applyProtection="1">
      <alignment horizontal="center" vertical="center" wrapText="1"/>
      <protection hidden="1"/>
    </xf>
    <xf numFmtId="0" fontId="16" fillId="0" borderId="60" xfId="0" quotePrefix="1" applyFont="1" applyBorder="1" applyAlignment="1" applyProtection="1">
      <alignment horizontal="center" vertical="center" wrapText="1"/>
      <protection hidden="1"/>
    </xf>
    <xf numFmtId="0" fontId="16" fillId="0" borderId="61" xfId="0" quotePrefix="1" applyFont="1" applyBorder="1" applyAlignment="1" applyProtection="1">
      <alignment horizontal="center" vertical="center" wrapText="1"/>
      <protection hidden="1"/>
    </xf>
    <xf numFmtId="0" fontId="16" fillId="0" borderId="9" xfId="0" applyFont="1" applyBorder="1" applyAlignment="1" applyProtection="1">
      <alignment horizontal="center" vertical="center" wrapText="1"/>
      <protection hidden="1"/>
    </xf>
    <xf numFmtId="0" fontId="16" fillId="0" borderId="25" xfId="0" applyFont="1" applyBorder="1" applyAlignment="1" applyProtection="1">
      <alignment horizontal="center" vertical="center" wrapText="1"/>
      <protection hidden="1"/>
    </xf>
    <xf numFmtId="0" fontId="3" fillId="6" borderId="10" xfId="0" applyFont="1" applyFill="1" applyBorder="1" applyAlignment="1" applyProtection="1">
      <alignment horizontal="center" vertical="center"/>
      <protection hidden="1"/>
    </xf>
    <xf numFmtId="0" fontId="3" fillId="6" borderId="8" xfId="0" applyFont="1" applyFill="1" applyBorder="1" applyAlignment="1" applyProtection="1">
      <alignment horizontal="center" vertical="center"/>
      <protection hidden="1"/>
    </xf>
    <xf numFmtId="0" fontId="3" fillId="6" borderId="9" xfId="0" applyFont="1" applyFill="1" applyBorder="1" applyAlignment="1" applyProtection="1">
      <alignment horizontal="center" vertical="center"/>
      <protection hidden="1"/>
    </xf>
    <xf numFmtId="0" fontId="3" fillId="6" borderId="18" xfId="0" applyFont="1" applyFill="1" applyBorder="1" applyAlignment="1" applyProtection="1">
      <alignment horizontal="center" vertical="center"/>
      <protection hidden="1"/>
    </xf>
    <xf numFmtId="0" fontId="3" fillId="6" borderId="0" xfId="0" applyFont="1" applyFill="1" applyAlignment="1" applyProtection="1">
      <alignment horizontal="center" vertical="center"/>
      <protection hidden="1"/>
    </xf>
    <xf numFmtId="0" fontId="3" fillId="6" borderId="19" xfId="0" applyFont="1" applyFill="1" applyBorder="1" applyAlignment="1" applyProtection="1">
      <alignment horizontal="center" vertical="center"/>
      <protection hidden="1"/>
    </xf>
    <xf numFmtId="0" fontId="3" fillId="6" borderId="24" xfId="0" applyFont="1" applyFill="1" applyBorder="1" applyAlignment="1" applyProtection="1">
      <alignment horizontal="right" vertical="center"/>
      <protection hidden="1"/>
    </xf>
    <xf numFmtId="0" fontId="3" fillId="6" borderId="22" xfId="0" applyFont="1" applyFill="1" applyBorder="1" applyAlignment="1" applyProtection="1">
      <alignment horizontal="right" vertical="center"/>
      <protection hidden="1"/>
    </xf>
    <xf numFmtId="0" fontId="3" fillId="6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horizontal="center"/>
      <protection hidden="1"/>
    </xf>
    <xf numFmtId="0" fontId="17" fillId="0" borderId="0" xfId="2" applyFont="1" applyFill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5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horizontal="center" vertical="center" wrapText="1"/>
      <protection hidden="1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5" xfId="0" applyFont="1" applyBorder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D28E2D1A-749E-47ED-89E0-2F8D229D1E22}"/>
  </cellStyles>
  <dxfs count="5">
    <dxf>
      <font>
        <b/>
        <i val="0"/>
        <condense val="0"/>
        <extend val="0"/>
      </font>
      <fill>
        <patternFill>
          <bgColor rgb="FFCCFFCC"/>
        </patternFill>
      </fill>
    </dxf>
    <dxf>
      <font>
        <b/>
        <i val="0"/>
        <condense val="0"/>
        <extend val="0"/>
        <color rgb="FF0000FF"/>
      </font>
      <fill>
        <patternFill>
          <bgColor rgb="FFCCFFCC"/>
        </patternFill>
      </fill>
    </dxf>
    <dxf>
      <font>
        <b/>
        <i val="0"/>
        <condense val="0"/>
        <extend val="0"/>
        <color auto="1"/>
      </font>
      <fill>
        <patternFill>
          <bgColor rgb="FFCCFFCC"/>
        </patternFill>
      </fill>
    </dxf>
    <dxf>
      <font>
        <b/>
        <i val="0"/>
        <condense val="0"/>
        <extend val="0"/>
        <color rgb="FF0000FF"/>
      </font>
    </dxf>
    <dxf>
      <font>
        <b/>
        <i val="0"/>
        <condense val="0"/>
        <extend val="0"/>
        <color rgb="FFFF3333"/>
      </font>
      <fill>
        <patternFill patternType="none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FD92E-C2E5-4333-98BC-B7883C6E4391}">
  <dimension ref="A1:AQ77"/>
  <sheetViews>
    <sheetView showGridLines="0" tabSelected="1" workbookViewId="0">
      <selection activeCell="A2" sqref="A2:D3"/>
    </sheetView>
  </sheetViews>
  <sheetFormatPr defaultColWidth="11" defaultRowHeight="11.5" x14ac:dyDescent="0.25"/>
  <cols>
    <col min="1" max="1" width="5" style="92" bestFit="1" customWidth="1"/>
    <col min="2" max="2" width="5.7265625" style="29" hidden="1" customWidth="1"/>
    <col min="3" max="3" width="14.26953125" style="29" bestFit="1" customWidth="1"/>
    <col min="4" max="4" width="4.54296875" style="29" customWidth="1"/>
    <col min="5" max="5" width="3.26953125" style="9" hidden="1" customWidth="1"/>
    <col min="6" max="6" width="7" style="29" hidden="1" customWidth="1"/>
    <col min="7" max="7" width="21.54296875" style="9" bestFit="1" customWidth="1"/>
    <col min="8" max="8" width="12.54296875" style="94" bestFit="1" customWidth="1"/>
    <col min="9" max="9" width="11.1796875" style="29" bestFit="1" customWidth="1"/>
    <col min="10" max="10" width="8.1796875" style="29" bestFit="1" customWidth="1"/>
    <col min="11" max="11" width="8.453125" style="29" bestFit="1" customWidth="1"/>
    <col min="12" max="12" width="4.453125" style="29" bestFit="1" customWidth="1"/>
    <col min="13" max="13" width="4.453125" style="138" bestFit="1" customWidth="1"/>
    <col min="14" max="14" width="10.453125" style="138" bestFit="1" customWidth="1"/>
    <col min="15" max="15" width="9.26953125" style="94" bestFit="1" customWidth="1"/>
    <col min="16" max="16" width="4" style="139" hidden="1" customWidth="1"/>
    <col min="17" max="17" width="12.7265625" style="91" hidden="1" customWidth="1"/>
    <col min="18" max="18" width="13.81640625" style="27" bestFit="1" customWidth="1"/>
    <col min="19" max="19" width="11.81640625" style="27" bestFit="1" customWidth="1"/>
    <col min="20" max="20" width="8.7265625" style="27" customWidth="1"/>
    <col min="21" max="21" width="10.7265625" style="9" customWidth="1"/>
    <col min="22" max="22" width="12.54296875" style="9" bestFit="1" customWidth="1"/>
    <col min="23" max="23" width="9" style="9" bestFit="1" customWidth="1"/>
    <col min="24" max="25" width="7.7265625" style="9" customWidth="1"/>
    <col min="26" max="26" width="10.7265625" style="9" customWidth="1"/>
    <col min="27" max="40" width="9.7265625" style="9" hidden="1" customWidth="1"/>
    <col min="41" max="42" width="11" style="27" hidden="1" customWidth="1"/>
    <col min="43" max="43" width="24.26953125" style="76" hidden="1" customWidth="1"/>
    <col min="44" max="16384" width="11" style="9"/>
  </cols>
  <sheetData>
    <row r="1" spans="1:43" ht="13.5" customHeight="1" x14ac:dyDescent="0.25">
      <c r="A1" s="208" t="s">
        <v>0</v>
      </c>
      <c r="B1" s="209"/>
      <c r="C1" s="209"/>
      <c r="D1" s="210"/>
      <c r="E1" s="1"/>
      <c r="F1" s="2"/>
      <c r="G1" s="3" t="s">
        <v>1</v>
      </c>
      <c r="H1" s="4" t="s">
        <v>95</v>
      </c>
      <c r="I1" s="5">
        <v>0</v>
      </c>
      <c r="J1" s="6"/>
      <c r="K1" s="6">
        <v>0</v>
      </c>
      <c r="L1" s="6">
        <v>0</v>
      </c>
      <c r="M1" s="6">
        <v>0</v>
      </c>
      <c r="N1" s="6">
        <v>0</v>
      </c>
      <c r="O1" s="6">
        <v>0</v>
      </c>
      <c r="P1" s="7"/>
      <c r="Q1" s="7"/>
      <c r="R1" s="7"/>
      <c r="S1" s="7"/>
      <c r="T1" s="8"/>
      <c r="U1" s="211" t="s">
        <v>2</v>
      </c>
      <c r="V1" s="212"/>
      <c r="W1" s="212"/>
      <c r="X1" s="212"/>
      <c r="Y1" s="212"/>
      <c r="Z1" s="213"/>
      <c r="AO1" s="220" t="s">
        <v>3</v>
      </c>
      <c r="AP1" s="223" t="s">
        <v>4</v>
      </c>
      <c r="AQ1" s="10" t="s">
        <v>5</v>
      </c>
    </row>
    <row r="2" spans="1:43" s="19" customFormat="1" ht="12" customHeight="1" x14ac:dyDescent="0.25">
      <c r="A2" s="224" t="s">
        <v>135</v>
      </c>
      <c r="B2" s="225"/>
      <c r="C2" s="225"/>
      <c r="D2" s="226"/>
      <c r="E2" s="11"/>
      <c r="F2" s="12"/>
      <c r="G2" s="13" t="s">
        <v>6</v>
      </c>
      <c r="H2" s="14">
        <v>1</v>
      </c>
      <c r="I2" s="15">
        <v>2</v>
      </c>
      <c r="J2" s="16"/>
      <c r="K2" s="17">
        <v>3</v>
      </c>
      <c r="L2" s="17">
        <v>4</v>
      </c>
      <c r="M2" s="17">
        <v>5</v>
      </c>
      <c r="N2" s="17">
        <v>6</v>
      </c>
      <c r="O2" s="17">
        <v>7</v>
      </c>
      <c r="P2" s="18"/>
      <c r="Q2" s="18"/>
      <c r="R2" s="18"/>
      <c r="S2" s="18"/>
      <c r="U2" s="214"/>
      <c r="V2" s="215"/>
      <c r="W2" s="215"/>
      <c r="X2" s="215"/>
      <c r="Y2" s="215"/>
      <c r="Z2" s="216"/>
      <c r="AO2" s="221"/>
      <c r="AP2" s="223"/>
      <c r="AQ2" s="227" t="s">
        <v>7</v>
      </c>
    </row>
    <row r="3" spans="1:43" ht="12.75" customHeight="1" thickBot="1" x14ac:dyDescent="0.35">
      <c r="A3" s="224"/>
      <c r="B3" s="225"/>
      <c r="C3" s="225"/>
      <c r="D3" s="226"/>
      <c r="E3" s="20"/>
      <c r="F3" s="21"/>
      <c r="G3" s="22" t="s">
        <v>8</v>
      </c>
      <c r="H3" s="23">
        <v>20</v>
      </c>
      <c r="I3" s="24">
        <v>0</v>
      </c>
      <c r="J3" s="25"/>
      <c r="K3" s="25">
        <v>0</v>
      </c>
      <c r="L3" s="25">
        <v>0</v>
      </c>
      <c r="M3" s="25">
        <v>0</v>
      </c>
      <c r="N3" s="25">
        <v>0</v>
      </c>
      <c r="O3" s="25">
        <v>0</v>
      </c>
      <c r="P3" s="26"/>
      <c r="Q3" s="26"/>
      <c r="R3" s="26"/>
      <c r="S3" s="26"/>
      <c r="U3" s="214"/>
      <c r="V3" s="215"/>
      <c r="W3" s="215"/>
      <c r="X3" s="215"/>
      <c r="Y3" s="215"/>
      <c r="Z3" s="216"/>
      <c r="AO3" s="221"/>
      <c r="AP3" s="223"/>
      <c r="AQ3" s="227"/>
    </row>
    <row r="4" spans="1:43" ht="12.75" hidden="1" customHeight="1" x14ac:dyDescent="0.3">
      <c r="A4" s="28"/>
      <c r="C4" s="9"/>
      <c r="D4" s="20"/>
      <c r="E4" s="20"/>
      <c r="F4" s="30"/>
      <c r="G4" s="31" t="s">
        <v>1</v>
      </c>
      <c r="H4" s="32">
        <v>0</v>
      </c>
      <c r="I4" s="32">
        <v>0</v>
      </c>
      <c r="J4" s="32"/>
      <c r="K4" s="32">
        <v>0</v>
      </c>
      <c r="L4" s="32">
        <v>0</v>
      </c>
      <c r="M4" s="32">
        <v>0</v>
      </c>
      <c r="N4" s="32">
        <v>0</v>
      </c>
      <c r="O4" s="32">
        <v>0</v>
      </c>
      <c r="P4" s="26"/>
      <c r="Q4" s="26"/>
      <c r="R4" s="26"/>
      <c r="S4" s="26"/>
      <c r="T4" s="33"/>
      <c r="U4" s="214"/>
      <c r="V4" s="215"/>
      <c r="W4" s="215"/>
      <c r="X4" s="215"/>
      <c r="Y4" s="215"/>
      <c r="Z4" s="216"/>
      <c r="AO4" s="221"/>
      <c r="AP4" s="223"/>
      <c r="AQ4" s="227"/>
    </row>
    <row r="5" spans="1:43" ht="12.75" hidden="1" customHeight="1" x14ac:dyDescent="0.3">
      <c r="A5" s="34"/>
      <c r="B5" s="35"/>
      <c r="D5" s="20"/>
      <c r="E5" s="20"/>
      <c r="F5" s="30"/>
      <c r="G5" s="36" t="s">
        <v>6</v>
      </c>
      <c r="H5" s="37">
        <v>8</v>
      </c>
      <c r="I5" s="37">
        <v>9</v>
      </c>
      <c r="J5" s="38"/>
      <c r="K5" s="37">
        <v>10</v>
      </c>
      <c r="L5" s="37">
        <v>11</v>
      </c>
      <c r="M5" s="37">
        <v>12</v>
      </c>
      <c r="N5" s="37">
        <v>13</v>
      </c>
      <c r="O5" s="37">
        <v>14</v>
      </c>
      <c r="P5" s="26"/>
      <c r="Q5" s="26"/>
      <c r="R5" s="26"/>
      <c r="S5" s="26"/>
      <c r="T5" s="33"/>
      <c r="U5" s="214"/>
      <c r="V5" s="215"/>
      <c r="W5" s="215"/>
      <c r="X5" s="215"/>
      <c r="Y5" s="215"/>
      <c r="Z5" s="216"/>
      <c r="AO5" s="221"/>
      <c r="AP5" s="223"/>
      <c r="AQ5" s="227"/>
    </row>
    <row r="6" spans="1:43" ht="12.75" hidden="1" customHeight="1" x14ac:dyDescent="0.3">
      <c r="A6" s="39"/>
      <c r="B6" s="35"/>
      <c r="C6" s="9"/>
      <c r="D6" s="20"/>
      <c r="E6" s="20"/>
      <c r="F6" s="40"/>
      <c r="G6" s="36" t="s">
        <v>8</v>
      </c>
      <c r="H6" s="41">
        <v>0</v>
      </c>
      <c r="I6" s="41">
        <v>0</v>
      </c>
      <c r="J6" s="41"/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2"/>
      <c r="Q6" s="42"/>
      <c r="R6" s="42"/>
      <c r="S6" s="42"/>
      <c r="T6" s="43"/>
      <c r="U6" s="217"/>
      <c r="V6" s="218"/>
      <c r="W6" s="218"/>
      <c r="X6" s="218"/>
      <c r="Y6" s="218"/>
      <c r="Z6" s="219"/>
      <c r="AO6" s="221"/>
      <c r="AP6" s="223"/>
      <c r="AQ6" s="227"/>
    </row>
    <row r="7" spans="1:43" s="60" customFormat="1" ht="46.5" thickBot="1" x14ac:dyDescent="0.4">
      <c r="A7" s="44" t="s">
        <v>9</v>
      </c>
      <c r="B7" s="45" t="s">
        <v>10</v>
      </c>
      <c r="C7" s="46" t="s">
        <v>11</v>
      </c>
      <c r="D7" s="47" t="s">
        <v>12</v>
      </c>
      <c r="E7" s="48" t="s">
        <v>13</v>
      </c>
      <c r="F7" s="47" t="s">
        <v>14</v>
      </c>
      <c r="G7" s="48" t="s">
        <v>15</v>
      </c>
      <c r="H7" s="47" t="s">
        <v>16</v>
      </c>
      <c r="I7" s="48" t="s">
        <v>17</v>
      </c>
      <c r="J7" s="160" t="s">
        <v>18</v>
      </c>
      <c r="K7" s="45" t="s">
        <v>19</v>
      </c>
      <c r="L7" s="48" t="s">
        <v>20</v>
      </c>
      <c r="M7" s="48" t="s">
        <v>21</v>
      </c>
      <c r="N7" s="48" t="s">
        <v>22</v>
      </c>
      <c r="O7" s="49" t="s">
        <v>23</v>
      </c>
      <c r="P7" s="49" t="s">
        <v>24</v>
      </c>
      <c r="Q7" s="50" t="s">
        <v>25</v>
      </c>
      <c r="R7" s="50" t="s">
        <v>26</v>
      </c>
      <c r="S7" s="51" t="s">
        <v>27</v>
      </c>
      <c r="T7" s="52" t="s">
        <v>28</v>
      </c>
      <c r="U7" s="53" t="s">
        <v>29</v>
      </c>
      <c r="V7" s="54" t="s">
        <v>30</v>
      </c>
      <c r="W7" s="55" t="s">
        <v>31</v>
      </c>
      <c r="X7" s="55" t="s">
        <v>32</v>
      </c>
      <c r="Y7" s="55" t="s">
        <v>33</v>
      </c>
      <c r="Z7" s="56" t="s">
        <v>34</v>
      </c>
      <c r="AA7" s="57" t="s">
        <v>35</v>
      </c>
      <c r="AB7" s="58" t="s">
        <v>36</v>
      </c>
      <c r="AC7" s="58" t="s">
        <v>37</v>
      </c>
      <c r="AD7" s="58" t="s">
        <v>38</v>
      </c>
      <c r="AE7" s="58" t="s">
        <v>39</v>
      </c>
      <c r="AF7" s="58" t="s">
        <v>40</v>
      </c>
      <c r="AG7" s="58" t="s">
        <v>41</v>
      </c>
      <c r="AH7" s="58" t="s">
        <v>42</v>
      </c>
      <c r="AI7" s="58" t="s">
        <v>43</v>
      </c>
      <c r="AJ7" s="58" t="s">
        <v>44</v>
      </c>
      <c r="AK7" s="58" t="s">
        <v>45</v>
      </c>
      <c r="AL7" s="58" t="s">
        <v>46</v>
      </c>
      <c r="AM7" s="58" t="s">
        <v>47</v>
      </c>
      <c r="AN7" s="59" t="s">
        <v>48</v>
      </c>
      <c r="AO7" s="222"/>
      <c r="AP7" s="223"/>
      <c r="AQ7" s="227"/>
    </row>
    <row r="8" spans="1:43" ht="16.149999999999999" customHeight="1" x14ac:dyDescent="0.25">
      <c r="A8" s="61">
        <v>1</v>
      </c>
      <c r="B8" s="61">
        <v>10</v>
      </c>
      <c r="C8" s="62" t="s">
        <v>96</v>
      </c>
      <c r="D8" s="63" t="s">
        <v>97</v>
      </c>
      <c r="E8" s="64">
        <v>3</v>
      </c>
      <c r="F8" s="64" t="s">
        <v>98</v>
      </c>
      <c r="G8" s="65" t="s">
        <v>99</v>
      </c>
      <c r="H8" s="66" t="s">
        <v>100</v>
      </c>
      <c r="I8" s="67" t="s">
        <v>101</v>
      </c>
      <c r="J8" s="68">
        <v>4311</v>
      </c>
      <c r="K8" s="69">
        <v>1</v>
      </c>
      <c r="L8" s="66" t="s">
        <v>102</v>
      </c>
      <c r="M8" s="66" t="s">
        <v>102</v>
      </c>
      <c r="N8" s="69">
        <v>1</v>
      </c>
      <c r="O8" s="66" t="s">
        <v>103</v>
      </c>
      <c r="P8" s="70" t="s">
        <v>103</v>
      </c>
      <c r="Q8" s="71">
        <v>4311</v>
      </c>
      <c r="R8" s="72">
        <v>20</v>
      </c>
      <c r="S8" s="73">
        <v>20</v>
      </c>
      <c r="T8" s="74">
        <v>0</v>
      </c>
      <c r="U8" s="203">
        <v>0</v>
      </c>
      <c r="V8" s="75">
        <f t="shared" ref="V8:V17" si="0">U8*S8</f>
        <v>0</v>
      </c>
      <c r="W8" s="204"/>
      <c r="X8" s="205"/>
      <c r="Y8" s="205"/>
      <c r="Z8" s="206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27">
        <v>4311</v>
      </c>
      <c r="AP8" s="27">
        <v>4311</v>
      </c>
      <c r="AQ8" s="76" t="s">
        <v>104</v>
      </c>
    </row>
    <row r="9" spans="1:43" ht="16.149999999999999" customHeight="1" x14ac:dyDescent="0.25">
      <c r="A9" s="61">
        <v>1</v>
      </c>
      <c r="B9" s="61">
        <v>1</v>
      </c>
      <c r="C9" s="62" t="s">
        <v>105</v>
      </c>
      <c r="D9" s="63" t="s">
        <v>97</v>
      </c>
      <c r="E9" s="64">
        <v>1</v>
      </c>
      <c r="F9" s="64" t="s">
        <v>106</v>
      </c>
      <c r="G9" s="65" t="s">
        <v>107</v>
      </c>
      <c r="H9" s="66" t="s">
        <v>108</v>
      </c>
      <c r="I9" s="67" t="s">
        <v>109</v>
      </c>
      <c r="J9" s="68">
        <v>5879.74</v>
      </c>
      <c r="K9" s="69">
        <v>12</v>
      </c>
      <c r="L9" s="66" t="s">
        <v>102</v>
      </c>
      <c r="M9" s="66" t="s">
        <v>102</v>
      </c>
      <c r="N9" s="69">
        <v>1</v>
      </c>
      <c r="O9" s="66" t="s">
        <v>103</v>
      </c>
      <c r="P9" s="70" t="s">
        <v>103</v>
      </c>
      <c r="Q9" s="77">
        <v>70556.88</v>
      </c>
      <c r="R9" s="72">
        <v>240</v>
      </c>
      <c r="S9" s="73">
        <v>240</v>
      </c>
      <c r="T9" s="74">
        <v>0</v>
      </c>
      <c r="U9" s="203">
        <v>0</v>
      </c>
      <c r="V9" s="75">
        <f t="shared" si="0"/>
        <v>0</v>
      </c>
      <c r="W9" s="204"/>
      <c r="X9" s="205"/>
      <c r="Y9" s="205"/>
      <c r="Z9" s="206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27">
        <v>5879.74</v>
      </c>
      <c r="AP9" s="27">
        <v>70556.88</v>
      </c>
      <c r="AQ9" s="76" t="s">
        <v>104</v>
      </c>
    </row>
    <row r="10" spans="1:43" ht="16.149999999999999" customHeight="1" x14ac:dyDescent="0.25">
      <c r="A10" s="61">
        <v>1</v>
      </c>
      <c r="B10" s="61">
        <v>2</v>
      </c>
      <c r="C10" s="62" t="s">
        <v>110</v>
      </c>
      <c r="D10" s="63" t="s">
        <v>97</v>
      </c>
      <c r="E10" s="64">
        <v>3</v>
      </c>
      <c r="F10" s="64" t="s">
        <v>98</v>
      </c>
      <c r="G10" s="65" t="s">
        <v>107</v>
      </c>
      <c r="H10" s="66" t="s">
        <v>108</v>
      </c>
      <c r="I10" s="67" t="s">
        <v>111</v>
      </c>
      <c r="J10" s="68">
        <v>9060.15</v>
      </c>
      <c r="K10" s="69">
        <v>2</v>
      </c>
      <c r="L10" s="66" t="s">
        <v>102</v>
      </c>
      <c r="M10" s="66" t="s">
        <v>102</v>
      </c>
      <c r="N10" s="69">
        <v>1</v>
      </c>
      <c r="O10" s="66" t="s">
        <v>103</v>
      </c>
      <c r="P10" s="70" t="s">
        <v>103</v>
      </c>
      <c r="Q10" s="77">
        <v>18120.3</v>
      </c>
      <c r="R10" s="72">
        <v>40</v>
      </c>
      <c r="S10" s="73">
        <v>40</v>
      </c>
      <c r="T10" s="74">
        <v>0</v>
      </c>
      <c r="U10" s="203">
        <v>0</v>
      </c>
      <c r="V10" s="75">
        <f t="shared" si="0"/>
        <v>0</v>
      </c>
      <c r="W10" s="204"/>
      <c r="X10" s="205"/>
      <c r="Y10" s="205"/>
      <c r="Z10" s="206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27">
        <v>9060.15</v>
      </c>
      <c r="AP10" s="27">
        <v>18120.3</v>
      </c>
      <c r="AQ10" s="76" t="s">
        <v>104</v>
      </c>
    </row>
    <row r="11" spans="1:43" ht="16.149999999999999" customHeight="1" x14ac:dyDescent="0.25">
      <c r="A11" s="61">
        <v>1</v>
      </c>
      <c r="B11" s="61">
        <v>7</v>
      </c>
      <c r="C11" s="62" t="s">
        <v>112</v>
      </c>
      <c r="D11" s="63" t="s">
        <v>97</v>
      </c>
      <c r="E11" s="64">
        <v>3</v>
      </c>
      <c r="F11" s="64" t="s">
        <v>98</v>
      </c>
      <c r="G11" s="65" t="s">
        <v>113</v>
      </c>
      <c r="H11" s="66" t="s">
        <v>108</v>
      </c>
      <c r="I11" s="67" t="s">
        <v>114</v>
      </c>
      <c r="J11" s="68">
        <v>1268.8399999999999</v>
      </c>
      <c r="K11" s="69">
        <v>1</v>
      </c>
      <c r="L11" s="66" t="s">
        <v>102</v>
      </c>
      <c r="M11" s="66" t="s">
        <v>102</v>
      </c>
      <c r="N11" s="69">
        <v>1</v>
      </c>
      <c r="O11" s="66" t="s">
        <v>103</v>
      </c>
      <c r="P11" s="70" t="s">
        <v>103</v>
      </c>
      <c r="Q11" s="77">
        <v>1268.8399999999999</v>
      </c>
      <c r="R11" s="72">
        <v>20</v>
      </c>
      <c r="S11" s="73">
        <v>20</v>
      </c>
      <c r="T11" s="74">
        <v>0</v>
      </c>
      <c r="U11" s="203">
        <v>0</v>
      </c>
      <c r="V11" s="75">
        <f t="shared" si="0"/>
        <v>0</v>
      </c>
      <c r="W11" s="204"/>
      <c r="X11" s="205"/>
      <c r="Y11" s="205"/>
      <c r="Z11" s="206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27">
        <v>1268.8399999999999</v>
      </c>
      <c r="AP11" s="27">
        <v>1268.8399999999999</v>
      </c>
      <c r="AQ11" s="76" t="s">
        <v>104</v>
      </c>
    </row>
    <row r="12" spans="1:43" ht="16.149999999999999" customHeight="1" x14ac:dyDescent="0.25">
      <c r="A12" s="61">
        <v>1</v>
      </c>
      <c r="B12" s="61">
        <v>6</v>
      </c>
      <c r="C12" s="62" t="s">
        <v>115</v>
      </c>
      <c r="D12" s="63" t="s">
        <v>97</v>
      </c>
      <c r="E12" s="64">
        <v>1</v>
      </c>
      <c r="F12" s="64" t="s">
        <v>106</v>
      </c>
      <c r="G12" s="65" t="s">
        <v>116</v>
      </c>
      <c r="H12" s="66" t="s">
        <v>108</v>
      </c>
      <c r="I12" s="67" t="s">
        <v>117</v>
      </c>
      <c r="J12" s="68">
        <v>1178.8</v>
      </c>
      <c r="K12" s="69">
        <v>7</v>
      </c>
      <c r="L12" s="66" t="s">
        <v>102</v>
      </c>
      <c r="M12" s="66" t="s">
        <v>102</v>
      </c>
      <c r="N12" s="69">
        <v>1</v>
      </c>
      <c r="O12" s="66" t="s">
        <v>103</v>
      </c>
      <c r="P12" s="70" t="s">
        <v>103</v>
      </c>
      <c r="Q12" s="77">
        <v>8251.6</v>
      </c>
      <c r="R12" s="72">
        <v>140</v>
      </c>
      <c r="S12" s="73">
        <v>140</v>
      </c>
      <c r="T12" s="74">
        <v>0</v>
      </c>
      <c r="U12" s="203">
        <v>0</v>
      </c>
      <c r="V12" s="75">
        <f t="shared" si="0"/>
        <v>0</v>
      </c>
      <c r="W12" s="204"/>
      <c r="X12" s="205"/>
      <c r="Y12" s="205"/>
      <c r="Z12" s="206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27">
        <v>1178.8</v>
      </c>
      <c r="AP12" s="27">
        <v>8251.6</v>
      </c>
      <c r="AQ12" s="76" t="s">
        <v>104</v>
      </c>
    </row>
    <row r="13" spans="1:43" ht="16.149999999999999" customHeight="1" x14ac:dyDescent="0.25">
      <c r="A13" s="61">
        <v>1</v>
      </c>
      <c r="B13" s="61">
        <v>4</v>
      </c>
      <c r="C13" s="62" t="s">
        <v>118</v>
      </c>
      <c r="D13" s="63" t="s">
        <v>97</v>
      </c>
      <c r="E13" s="64">
        <v>3</v>
      </c>
      <c r="F13" s="64" t="s">
        <v>98</v>
      </c>
      <c r="G13" s="65" t="s">
        <v>119</v>
      </c>
      <c r="H13" s="66" t="s">
        <v>120</v>
      </c>
      <c r="I13" s="67" t="s">
        <v>121</v>
      </c>
      <c r="J13" s="68">
        <v>1934.42</v>
      </c>
      <c r="K13" s="69">
        <v>3</v>
      </c>
      <c r="L13" s="66" t="s">
        <v>102</v>
      </c>
      <c r="M13" s="66" t="s">
        <v>102</v>
      </c>
      <c r="N13" s="69">
        <v>1</v>
      </c>
      <c r="O13" s="66" t="s">
        <v>103</v>
      </c>
      <c r="P13" s="70" t="s">
        <v>103</v>
      </c>
      <c r="Q13" s="77">
        <v>5803.26</v>
      </c>
      <c r="R13" s="72">
        <v>60</v>
      </c>
      <c r="S13" s="73">
        <v>60</v>
      </c>
      <c r="T13" s="74">
        <v>0</v>
      </c>
      <c r="U13" s="203">
        <v>0</v>
      </c>
      <c r="V13" s="75">
        <f t="shared" si="0"/>
        <v>0</v>
      </c>
      <c r="W13" s="204"/>
      <c r="X13" s="205"/>
      <c r="Y13" s="205"/>
      <c r="Z13" s="206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27">
        <v>1934.42</v>
      </c>
      <c r="AP13" s="27">
        <v>5803.26</v>
      </c>
      <c r="AQ13" s="76" t="s">
        <v>104</v>
      </c>
    </row>
    <row r="14" spans="1:43" ht="16.149999999999999" customHeight="1" x14ac:dyDescent="0.25">
      <c r="A14" s="61">
        <v>1</v>
      </c>
      <c r="B14" s="61">
        <v>8</v>
      </c>
      <c r="C14" s="62" t="s">
        <v>122</v>
      </c>
      <c r="D14" s="63" t="s">
        <v>97</v>
      </c>
      <c r="E14" s="64">
        <v>1</v>
      </c>
      <c r="F14" s="64" t="s">
        <v>123</v>
      </c>
      <c r="G14" s="65" t="s">
        <v>124</v>
      </c>
      <c r="H14" s="66" t="s">
        <v>120</v>
      </c>
      <c r="I14" s="67" t="s">
        <v>125</v>
      </c>
      <c r="J14" s="68">
        <v>1884.02</v>
      </c>
      <c r="K14" s="69">
        <v>2</v>
      </c>
      <c r="L14" s="66" t="s">
        <v>102</v>
      </c>
      <c r="M14" s="66" t="s">
        <v>102</v>
      </c>
      <c r="N14" s="69">
        <v>1</v>
      </c>
      <c r="O14" s="66" t="s">
        <v>103</v>
      </c>
      <c r="P14" s="70" t="s">
        <v>103</v>
      </c>
      <c r="Q14" s="77">
        <v>3768.04</v>
      </c>
      <c r="R14" s="72">
        <v>40</v>
      </c>
      <c r="S14" s="73">
        <v>40</v>
      </c>
      <c r="T14" s="74">
        <v>0</v>
      </c>
      <c r="U14" s="203">
        <v>0</v>
      </c>
      <c r="V14" s="75">
        <f t="shared" si="0"/>
        <v>0</v>
      </c>
      <c r="W14" s="204"/>
      <c r="X14" s="205"/>
      <c r="Y14" s="205"/>
      <c r="Z14" s="206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27">
        <v>1884.02</v>
      </c>
      <c r="AP14" s="27">
        <v>3768.04</v>
      </c>
      <c r="AQ14" s="76" t="s">
        <v>104</v>
      </c>
    </row>
    <row r="15" spans="1:43" ht="16.149999999999999" customHeight="1" x14ac:dyDescent="0.25">
      <c r="A15" s="61">
        <v>1</v>
      </c>
      <c r="B15" s="61">
        <v>5</v>
      </c>
      <c r="C15" s="62" t="s">
        <v>126</v>
      </c>
      <c r="D15" s="63" t="s">
        <v>97</v>
      </c>
      <c r="E15" s="64">
        <v>3</v>
      </c>
      <c r="F15" s="64" t="s">
        <v>98</v>
      </c>
      <c r="G15" s="65" t="s">
        <v>124</v>
      </c>
      <c r="H15" s="66" t="s">
        <v>120</v>
      </c>
      <c r="I15" s="67" t="s">
        <v>127</v>
      </c>
      <c r="J15" s="68">
        <v>5587.7</v>
      </c>
      <c r="K15" s="69">
        <v>3</v>
      </c>
      <c r="L15" s="66" t="s">
        <v>102</v>
      </c>
      <c r="M15" s="66" t="s">
        <v>102</v>
      </c>
      <c r="N15" s="69">
        <v>1</v>
      </c>
      <c r="O15" s="66" t="s">
        <v>103</v>
      </c>
      <c r="P15" s="70" t="s">
        <v>103</v>
      </c>
      <c r="Q15" s="77">
        <v>16763.099999999999</v>
      </c>
      <c r="R15" s="72">
        <v>60</v>
      </c>
      <c r="S15" s="73">
        <v>60</v>
      </c>
      <c r="T15" s="74">
        <v>0</v>
      </c>
      <c r="U15" s="203">
        <v>0</v>
      </c>
      <c r="V15" s="75">
        <f t="shared" si="0"/>
        <v>0</v>
      </c>
      <c r="W15" s="204"/>
      <c r="X15" s="205"/>
      <c r="Y15" s="205"/>
      <c r="Z15" s="206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27">
        <v>5587.7</v>
      </c>
      <c r="AP15" s="27">
        <v>16763.099999999999</v>
      </c>
      <c r="AQ15" s="76" t="s">
        <v>104</v>
      </c>
    </row>
    <row r="16" spans="1:43" ht="16.149999999999999" customHeight="1" x14ac:dyDescent="0.25">
      <c r="A16" s="61">
        <v>1</v>
      </c>
      <c r="B16" s="61">
        <v>9</v>
      </c>
      <c r="C16" s="62" t="s">
        <v>128</v>
      </c>
      <c r="D16" s="63" t="s">
        <v>97</v>
      </c>
      <c r="E16" s="64">
        <v>3</v>
      </c>
      <c r="F16" s="64" t="s">
        <v>129</v>
      </c>
      <c r="G16" s="65" t="s">
        <v>130</v>
      </c>
      <c r="H16" s="66" t="s">
        <v>120</v>
      </c>
      <c r="I16" s="67" t="s">
        <v>131</v>
      </c>
      <c r="J16" s="68">
        <v>3500.86</v>
      </c>
      <c r="K16" s="69">
        <v>4</v>
      </c>
      <c r="L16" s="66" t="s">
        <v>102</v>
      </c>
      <c r="M16" s="66" t="s">
        <v>102</v>
      </c>
      <c r="N16" s="69">
        <v>1</v>
      </c>
      <c r="O16" s="66" t="s">
        <v>103</v>
      </c>
      <c r="P16" s="70" t="s">
        <v>103</v>
      </c>
      <c r="Q16" s="77">
        <v>14003.44</v>
      </c>
      <c r="R16" s="72">
        <v>80</v>
      </c>
      <c r="S16" s="73">
        <v>80</v>
      </c>
      <c r="T16" s="74">
        <v>0</v>
      </c>
      <c r="U16" s="203">
        <v>0</v>
      </c>
      <c r="V16" s="75">
        <f t="shared" si="0"/>
        <v>0</v>
      </c>
      <c r="W16" s="204"/>
      <c r="X16" s="205"/>
      <c r="Y16" s="205"/>
      <c r="Z16" s="206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27">
        <v>3500.86</v>
      </c>
      <c r="AP16" s="27">
        <v>14003.44</v>
      </c>
      <c r="AQ16" s="76" t="s">
        <v>104</v>
      </c>
    </row>
    <row r="17" spans="1:43" ht="16.149999999999999" customHeight="1" thickBot="1" x14ac:dyDescent="0.3">
      <c r="A17" s="61">
        <v>1</v>
      </c>
      <c r="B17" s="61">
        <v>3</v>
      </c>
      <c r="C17" s="62" t="s">
        <v>132</v>
      </c>
      <c r="D17" s="63" t="s">
        <v>97</v>
      </c>
      <c r="E17" s="64">
        <v>0</v>
      </c>
      <c r="F17" s="64">
        <v>0</v>
      </c>
      <c r="G17" s="65">
        <v>0</v>
      </c>
      <c r="H17" s="66" t="s">
        <v>108</v>
      </c>
      <c r="I17" s="67" t="s">
        <v>133</v>
      </c>
      <c r="J17" s="68">
        <v>0</v>
      </c>
      <c r="K17" s="69">
        <v>2</v>
      </c>
      <c r="L17" s="66" t="s">
        <v>102</v>
      </c>
      <c r="M17" s="66">
        <v>0</v>
      </c>
      <c r="N17" s="69">
        <v>1</v>
      </c>
      <c r="O17" s="66" t="s">
        <v>103</v>
      </c>
      <c r="P17" s="70" t="s">
        <v>103</v>
      </c>
      <c r="Q17" s="77">
        <v>0</v>
      </c>
      <c r="R17" s="72">
        <v>40</v>
      </c>
      <c r="S17" s="73">
        <v>40</v>
      </c>
      <c r="T17" s="74">
        <v>0</v>
      </c>
      <c r="U17" s="203">
        <v>0</v>
      </c>
      <c r="V17" s="75">
        <f t="shared" si="0"/>
        <v>0</v>
      </c>
      <c r="W17" s="204"/>
      <c r="X17" s="205"/>
      <c r="Y17" s="205"/>
      <c r="Z17" s="206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27" t="s">
        <v>134</v>
      </c>
      <c r="AP17" s="27">
        <v>0</v>
      </c>
      <c r="AQ17" s="76" t="s">
        <v>104</v>
      </c>
    </row>
    <row r="18" spans="1:43" ht="15.75" customHeight="1" x14ac:dyDescent="0.25">
      <c r="A18" s="78"/>
      <c r="B18" s="79"/>
      <c r="C18" s="80"/>
      <c r="D18" s="81"/>
      <c r="E18" s="82"/>
      <c r="F18" s="82"/>
      <c r="G18" s="83"/>
      <c r="H18" s="84"/>
      <c r="I18" s="85"/>
      <c r="J18" s="86"/>
      <c r="K18" s="87"/>
      <c r="L18" s="84"/>
      <c r="M18" s="84"/>
      <c r="N18" s="161"/>
      <c r="O18" s="162"/>
      <c r="P18" s="163"/>
      <c r="Q18" s="164"/>
      <c r="R18" s="165"/>
      <c r="S18" s="166"/>
      <c r="T18" s="167"/>
      <c r="U18" s="168"/>
      <c r="V18" s="168"/>
      <c r="W18" s="103"/>
      <c r="X18" s="169"/>
      <c r="Y18" s="169"/>
      <c r="Z18" s="168"/>
    </row>
    <row r="19" spans="1:43" ht="13" hidden="1" x14ac:dyDescent="0.25">
      <c r="A19" s="89"/>
      <c r="B19" s="89"/>
      <c r="C19" s="89"/>
      <c r="D19" s="89"/>
      <c r="H19" s="228" t="s">
        <v>49</v>
      </c>
      <c r="I19" s="229"/>
      <c r="J19" s="70"/>
      <c r="K19" s="230" t="e">
        <v>#N/A</v>
      </c>
      <c r="L19" s="231"/>
      <c r="M19" s="90"/>
      <c r="N19" s="170"/>
      <c r="O19" s="171"/>
      <c r="P19" s="172"/>
      <c r="Q19" s="173"/>
      <c r="R19" s="174"/>
      <c r="S19" s="175"/>
      <c r="T19" s="168"/>
      <c r="U19" s="176"/>
      <c r="V19" s="176"/>
      <c r="W19" s="176"/>
      <c r="X19" s="176"/>
      <c r="Y19" s="176"/>
      <c r="Z19" s="176"/>
    </row>
    <row r="20" spans="1:43" ht="12.75" hidden="1" customHeight="1" x14ac:dyDescent="0.25">
      <c r="H20" s="232" t="s">
        <v>50</v>
      </c>
      <c r="I20" s="233"/>
      <c r="J20" s="93"/>
      <c r="K20" s="234" t="e">
        <v>#N/A</v>
      </c>
      <c r="L20" s="235"/>
      <c r="M20" s="60"/>
      <c r="N20" s="177"/>
      <c r="O20" s="236"/>
      <c r="P20" s="236"/>
      <c r="Q20" s="236"/>
      <c r="R20" s="236"/>
      <c r="S20" s="236"/>
      <c r="T20" s="178"/>
      <c r="U20" s="176"/>
      <c r="V20" s="176"/>
      <c r="W20" s="176"/>
      <c r="X20" s="176"/>
      <c r="Y20" s="176"/>
      <c r="Z20" s="176"/>
    </row>
    <row r="21" spans="1:43" ht="12.75" customHeight="1" thickBot="1" x14ac:dyDescent="0.3">
      <c r="J21" s="95"/>
      <c r="K21" s="95"/>
      <c r="L21" s="95"/>
      <c r="M21" s="96"/>
      <c r="N21" s="179"/>
      <c r="O21" s="180"/>
      <c r="P21" s="181"/>
      <c r="Q21" s="173"/>
      <c r="R21" s="168"/>
      <c r="S21" s="182"/>
      <c r="T21" s="168"/>
      <c r="U21" s="176"/>
      <c r="V21" s="176"/>
      <c r="W21" s="176"/>
      <c r="X21" s="176"/>
      <c r="Y21" s="176"/>
      <c r="Z21" s="176"/>
    </row>
    <row r="22" spans="1:43" ht="25.5" customHeight="1" thickBot="1" x14ac:dyDescent="0.3">
      <c r="E22" s="29"/>
      <c r="G22" s="97" t="s">
        <v>51</v>
      </c>
      <c r="H22" s="208"/>
      <c r="I22" s="237"/>
      <c r="J22" s="238" t="s">
        <v>52</v>
      </c>
      <c r="K22" s="239"/>
      <c r="L22" s="240"/>
      <c r="M22" s="241" t="s">
        <v>53</v>
      </c>
      <c r="N22" s="242"/>
      <c r="O22" s="242" t="s">
        <v>54</v>
      </c>
      <c r="P22" s="242"/>
      <c r="Q22" s="99"/>
      <c r="R22" s="98" t="s">
        <v>55</v>
      </c>
      <c r="S22" s="242" t="s">
        <v>56</v>
      </c>
      <c r="T22" s="242"/>
      <c r="U22" s="242"/>
      <c r="V22" s="242" t="s">
        <v>57</v>
      </c>
      <c r="W22" s="242"/>
      <c r="X22" s="242" t="s">
        <v>58</v>
      </c>
      <c r="Y22" s="242"/>
      <c r="Z22" s="242"/>
      <c r="AB22" s="100"/>
    </row>
    <row r="23" spans="1:43" ht="12.75" customHeight="1" x14ac:dyDescent="0.25">
      <c r="E23" s="29"/>
      <c r="G23" s="243">
        <f>J23/Kit_Qty</f>
        <v>0</v>
      </c>
      <c r="H23" s="244" t="s">
        <v>59</v>
      </c>
      <c r="I23" s="245"/>
      <c r="J23" s="248">
        <f>SUMIF($A:$A,"0001",$T:$T)*Kit_Qty</f>
        <v>0</v>
      </c>
      <c r="K23" s="249"/>
      <c r="L23" s="250"/>
      <c r="M23" s="254">
        <f>SUMIF($A:$A,"0002",$T:$T)*I3</f>
        <v>0</v>
      </c>
      <c r="N23" s="255"/>
      <c r="O23" s="255">
        <f>SUMIF($A:$A,"0003",$T:$T)*K3</f>
        <v>0</v>
      </c>
      <c r="P23" s="255"/>
      <c r="Q23" s="101"/>
      <c r="R23" s="255">
        <f>SUMIF($A:$A,"0004",$T:$T)*L3</f>
        <v>0</v>
      </c>
      <c r="S23" s="255">
        <f>SUMIF($A:$A,"0005",$T:$T)*M3</f>
        <v>0</v>
      </c>
      <c r="T23" s="255"/>
      <c r="U23" s="255"/>
      <c r="V23" s="255">
        <f>SUMIF($A:$A,"0006",$T:$T)*N3</f>
        <v>0</v>
      </c>
      <c r="W23" s="255"/>
      <c r="X23" s="255">
        <f>SUMIF($A:$A,"0007",$T:$T)*O3</f>
        <v>0</v>
      </c>
      <c r="Y23" s="255"/>
      <c r="Z23" s="255"/>
      <c r="AB23" s="102"/>
    </row>
    <row r="24" spans="1:43" ht="12.75" customHeight="1" x14ac:dyDescent="0.25">
      <c r="E24" s="29"/>
      <c r="G24" s="243"/>
      <c r="H24" s="246"/>
      <c r="I24" s="247"/>
      <c r="J24" s="251"/>
      <c r="K24" s="252"/>
      <c r="L24" s="253"/>
      <c r="M24" s="256"/>
      <c r="N24" s="257"/>
      <c r="O24" s="257"/>
      <c r="P24" s="257"/>
      <c r="Q24" s="101"/>
      <c r="R24" s="255"/>
      <c r="S24" s="255"/>
      <c r="T24" s="255"/>
      <c r="U24" s="255"/>
      <c r="V24" s="255"/>
      <c r="W24" s="255"/>
      <c r="X24" s="255"/>
      <c r="Y24" s="255"/>
      <c r="Z24" s="255"/>
      <c r="AB24" s="102"/>
    </row>
    <row r="25" spans="1:43" ht="12.75" customHeight="1" x14ac:dyDescent="0.25">
      <c r="A25" s="258" t="s">
        <v>60</v>
      </c>
      <c r="B25" s="258"/>
      <c r="C25" s="258"/>
      <c r="D25" s="258"/>
      <c r="E25" s="29"/>
      <c r="G25" s="243">
        <f>J25/Kit_Qty</f>
        <v>0</v>
      </c>
      <c r="H25" s="244" t="s">
        <v>61</v>
      </c>
      <c r="I25" s="245"/>
      <c r="J25" s="259">
        <f>SUMIF($A:$A,"0001",$V:$V)</f>
        <v>0</v>
      </c>
      <c r="K25" s="260"/>
      <c r="L25" s="261"/>
      <c r="M25" s="254">
        <f>SUMIF($A:$A,"0002",$V:$V)</f>
        <v>0</v>
      </c>
      <c r="N25" s="255"/>
      <c r="O25" s="255">
        <f>SUMIF($A:$A,"0003",$V:$V)</f>
        <v>0</v>
      </c>
      <c r="P25" s="255"/>
      <c r="Q25" s="101"/>
      <c r="R25" s="255">
        <f>SUMIF($A:$A,"0004",$V:$V)</f>
        <v>0</v>
      </c>
      <c r="S25" s="255">
        <f>SUMIF($A:$A,"0005",$V:$V)</f>
        <v>0</v>
      </c>
      <c r="T25" s="255"/>
      <c r="U25" s="255"/>
      <c r="V25" s="255">
        <f>SUMIF($A:$A,"0006",$V:$V)</f>
        <v>0</v>
      </c>
      <c r="W25" s="255"/>
      <c r="X25" s="255">
        <f>SUMIF($A:$A,"0007",$V:$V)</f>
        <v>0</v>
      </c>
      <c r="Y25" s="255"/>
      <c r="Z25" s="255"/>
      <c r="AB25" s="102"/>
    </row>
    <row r="26" spans="1:43" ht="12.75" customHeight="1" x14ac:dyDescent="0.25">
      <c r="A26" s="262" t="e">
        <f>SUM(((V8:V17)/Kit_Qty)*1.415)</f>
        <v>#VALUE!</v>
      </c>
      <c r="B26" s="262"/>
      <c r="C26" s="262"/>
      <c r="D26" s="262"/>
      <c r="E26" s="29"/>
      <c r="G26" s="243"/>
      <c r="H26" s="246"/>
      <c r="I26" s="247"/>
      <c r="J26" s="251"/>
      <c r="K26" s="252"/>
      <c r="L26" s="253"/>
      <c r="M26" s="254"/>
      <c r="N26" s="255"/>
      <c r="O26" s="257"/>
      <c r="P26" s="257"/>
      <c r="Q26" s="101"/>
      <c r="R26" s="255"/>
      <c r="S26" s="255"/>
      <c r="T26" s="255"/>
      <c r="U26" s="255"/>
      <c r="V26" s="255"/>
      <c r="W26" s="255"/>
      <c r="X26" s="255"/>
      <c r="Y26" s="255"/>
      <c r="Z26" s="255"/>
      <c r="AB26" s="102"/>
    </row>
    <row r="27" spans="1:43" ht="12.75" customHeight="1" x14ac:dyDescent="0.25">
      <c r="E27" s="29"/>
      <c r="F27" s="9"/>
      <c r="G27" s="263">
        <f>J27/Kit_Qty</f>
        <v>0</v>
      </c>
      <c r="H27" s="244" t="s">
        <v>62</v>
      </c>
      <c r="I27" s="245"/>
      <c r="J27" s="259">
        <f>SUMIF($A:$A,"0001",$Z:$Z)</f>
        <v>0</v>
      </c>
      <c r="K27" s="260"/>
      <c r="L27" s="261"/>
      <c r="M27" s="254">
        <f>SUMIF($A:$A,"0002",$Z:$Z)</f>
        <v>0</v>
      </c>
      <c r="N27" s="255"/>
      <c r="O27" s="255">
        <f>SUMIF($A:$A,"0003",$Z:$Z)</f>
        <v>0</v>
      </c>
      <c r="P27" s="255"/>
      <c r="Q27" s="101"/>
      <c r="R27" s="255">
        <f>SUMIF($A:$A,"0004",$Z:$Z)</f>
        <v>0</v>
      </c>
      <c r="S27" s="255">
        <f>SUMIF($A:$A,"0005",$Z:$Z)</f>
        <v>0</v>
      </c>
      <c r="T27" s="255"/>
      <c r="U27" s="255"/>
      <c r="V27" s="255">
        <f>SUMIF($A:$A,"0006",$Z:$Z)</f>
        <v>0</v>
      </c>
      <c r="W27" s="255"/>
      <c r="X27" s="255">
        <f>SUMIF($A:$A,"0007",$Z:$Z)</f>
        <v>0</v>
      </c>
      <c r="Y27" s="255"/>
      <c r="Z27" s="255"/>
      <c r="AB27" s="104"/>
    </row>
    <row r="28" spans="1:43" ht="12.75" customHeight="1" x14ac:dyDescent="0.25">
      <c r="E28" s="29"/>
      <c r="F28" s="9"/>
      <c r="G28" s="263"/>
      <c r="H28" s="246"/>
      <c r="I28" s="247"/>
      <c r="J28" s="251"/>
      <c r="K28" s="252"/>
      <c r="L28" s="253"/>
      <c r="M28" s="254"/>
      <c r="N28" s="255"/>
      <c r="O28" s="255"/>
      <c r="P28" s="255"/>
      <c r="Q28" s="101"/>
      <c r="R28" s="255"/>
      <c r="S28" s="255"/>
      <c r="T28" s="255"/>
      <c r="U28" s="255"/>
      <c r="V28" s="255"/>
      <c r="W28" s="255"/>
      <c r="X28" s="255"/>
      <c r="Y28" s="255"/>
      <c r="Z28" s="255"/>
      <c r="AB28" s="104"/>
    </row>
    <row r="29" spans="1:43" ht="12.75" customHeight="1" x14ac:dyDescent="0.25">
      <c r="A29" s="264" t="s">
        <v>63</v>
      </c>
      <c r="B29" s="264"/>
      <c r="C29" s="264"/>
      <c r="D29" s="264"/>
      <c r="E29" s="29"/>
      <c r="G29" s="243">
        <f>J29/Kit_Qty</f>
        <v>0</v>
      </c>
      <c r="H29" s="265" t="s">
        <v>64</v>
      </c>
      <c r="I29" s="266"/>
      <c r="J29" s="269">
        <v>0</v>
      </c>
      <c r="K29" s="270"/>
      <c r="L29" s="271"/>
      <c r="M29" s="275">
        <v>0</v>
      </c>
      <c r="N29" s="276"/>
      <c r="O29" s="276">
        <v>0</v>
      </c>
      <c r="P29" s="276"/>
      <c r="Q29" s="105"/>
      <c r="R29" s="276">
        <v>0</v>
      </c>
      <c r="S29" s="276">
        <v>0</v>
      </c>
      <c r="T29" s="276"/>
      <c r="U29" s="276"/>
      <c r="V29" s="276">
        <v>0</v>
      </c>
      <c r="W29" s="276"/>
      <c r="X29" s="276">
        <v>0</v>
      </c>
      <c r="Y29" s="276"/>
      <c r="Z29" s="276"/>
      <c r="AB29" s="106"/>
    </row>
    <row r="30" spans="1:43" ht="12.75" customHeight="1" x14ac:dyDescent="0.25">
      <c r="A30" s="264"/>
      <c r="B30" s="264"/>
      <c r="C30" s="264"/>
      <c r="D30" s="264"/>
      <c r="E30" s="29"/>
      <c r="G30" s="243"/>
      <c r="H30" s="267"/>
      <c r="I30" s="268"/>
      <c r="J30" s="272"/>
      <c r="K30" s="273"/>
      <c r="L30" s="274"/>
      <c r="M30" s="275"/>
      <c r="N30" s="276"/>
      <c r="O30" s="277"/>
      <c r="P30" s="277"/>
      <c r="Q30" s="105"/>
      <c r="R30" s="276"/>
      <c r="S30" s="276"/>
      <c r="T30" s="276"/>
      <c r="U30" s="276"/>
      <c r="V30" s="276"/>
      <c r="W30" s="276"/>
      <c r="X30" s="276"/>
      <c r="Y30" s="276"/>
      <c r="Z30" s="276"/>
      <c r="AB30" s="106"/>
    </row>
    <row r="31" spans="1:43" ht="12.75" customHeight="1" x14ac:dyDescent="0.25">
      <c r="A31" s="264"/>
      <c r="B31" s="264"/>
      <c r="C31" s="264"/>
      <c r="D31" s="264"/>
      <c r="E31" s="29"/>
      <c r="G31" s="243">
        <f>J31/Kit_Qty</f>
        <v>0</v>
      </c>
      <c r="H31" s="244" t="s">
        <v>65</v>
      </c>
      <c r="I31" s="245"/>
      <c r="J31" s="278">
        <f>'Service Fee Pricing Sheet'!$H7</f>
        <v>0</v>
      </c>
      <c r="K31" s="279"/>
      <c r="L31" s="280"/>
      <c r="M31" s="284">
        <v>0</v>
      </c>
      <c r="N31" s="285"/>
      <c r="O31" s="285">
        <v>0</v>
      </c>
      <c r="P31" s="285"/>
      <c r="Q31" s="107"/>
      <c r="R31" s="285">
        <v>0</v>
      </c>
      <c r="S31" s="285">
        <v>0</v>
      </c>
      <c r="T31" s="285"/>
      <c r="U31" s="285"/>
      <c r="V31" s="285">
        <v>0</v>
      </c>
      <c r="W31" s="285"/>
      <c r="X31" s="285">
        <v>0</v>
      </c>
      <c r="Y31" s="285"/>
      <c r="Z31" s="285"/>
      <c r="AB31" s="106"/>
    </row>
    <row r="32" spans="1:43" ht="12.75" customHeight="1" x14ac:dyDescent="0.25">
      <c r="A32" s="292"/>
      <c r="B32" s="293"/>
      <c r="C32" s="293"/>
      <c r="D32" s="294"/>
      <c r="G32" s="243"/>
      <c r="H32" s="298" t="s">
        <v>66</v>
      </c>
      <c r="I32" s="299"/>
      <c r="J32" s="281"/>
      <c r="K32" s="282"/>
      <c r="L32" s="283"/>
      <c r="M32" s="284"/>
      <c r="N32" s="285"/>
      <c r="O32" s="286"/>
      <c r="P32" s="286"/>
      <c r="Q32" s="107"/>
      <c r="R32" s="285"/>
      <c r="S32" s="285"/>
      <c r="T32" s="285"/>
      <c r="U32" s="285"/>
      <c r="V32" s="285"/>
      <c r="W32" s="285"/>
      <c r="X32" s="285"/>
      <c r="Y32" s="285"/>
      <c r="Z32" s="285"/>
      <c r="AB32" s="106"/>
    </row>
    <row r="33" spans="1:28" ht="12.75" customHeight="1" thickBot="1" x14ac:dyDescent="0.3">
      <c r="A33" s="295"/>
      <c r="B33" s="296"/>
      <c r="C33" s="296"/>
      <c r="D33" s="297"/>
      <c r="G33" s="108" t="s">
        <v>67</v>
      </c>
      <c r="H33" s="244" t="s">
        <v>68</v>
      </c>
      <c r="I33" s="245"/>
      <c r="J33" s="290">
        <f>SUM(J23:J32)</f>
        <v>0</v>
      </c>
      <c r="K33" s="260"/>
      <c r="L33" s="261"/>
      <c r="M33" s="291">
        <f>SUM(M23:M32)</f>
        <v>0</v>
      </c>
      <c r="N33" s="287"/>
      <c r="O33" s="287">
        <f>SUM(O23:O32)</f>
        <v>0</v>
      </c>
      <c r="P33" s="287"/>
      <c r="Q33" s="109"/>
      <c r="R33" s="287">
        <f>SUM(R23:R32)</f>
        <v>0</v>
      </c>
      <c r="S33" s="287">
        <f>SUM(S23:S32)</f>
        <v>0</v>
      </c>
      <c r="T33" s="287"/>
      <c r="U33" s="287"/>
      <c r="V33" s="287">
        <f>SUM(V23:V32)</f>
        <v>0</v>
      </c>
      <c r="W33" s="287"/>
      <c r="X33" s="287">
        <f>SUM(X23:X32)</f>
        <v>0</v>
      </c>
      <c r="Y33" s="287"/>
      <c r="Z33" s="287"/>
      <c r="AB33" s="110"/>
    </row>
    <row r="34" spans="1:28" ht="14.25" customHeight="1" x14ac:dyDescent="0.25">
      <c r="A34" s="111" t="s">
        <v>69</v>
      </c>
      <c r="B34" s="112"/>
      <c r="C34" s="288"/>
      <c r="D34" s="289"/>
      <c r="E34" s="113"/>
      <c r="F34" s="114"/>
      <c r="G34" s="115">
        <f>SUM(G31+G29)</f>
        <v>0</v>
      </c>
      <c r="H34" s="246"/>
      <c r="I34" s="247"/>
      <c r="J34" s="251"/>
      <c r="K34" s="252"/>
      <c r="L34" s="253"/>
      <c r="M34" s="291"/>
      <c r="N34" s="287"/>
      <c r="O34" s="257"/>
      <c r="P34" s="257"/>
      <c r="Q34" s="109"/>
      <c r="R34" s="287"/>
      <c r="S34" s="287"/>
      <c r="T34" s="287"/>
      <c r="U34" s="287"/>
      <c r="V34" s="287"/>
      <c r="W34" s="287"/>
      <c r="X34" s="287"/>
      <c r="Y34" s="287"/>
      <c r="Z34" s="287"/>
      <c r="AB34" s="110"/>
    </row>
    <row r="35" spans="1:28" ht="12.75" hidden="1" customHeight="1" x14ac:dyDescent="0.25">
      <c r="E35" s="116"/>
      <c r="F35" s="114"/>
      <c r="G35" s="108"/>
      <c r="H35" s="244" t="s">
        <v>70</v>
      </c>
      <c r="I35" s="245"/>
      <c r="J35" s="290">
        <f>J33/Kit_Qty</f>
        <v>0</v>
      </c>
      <c r="K35" s="260"/>
      <c r="L35" s="261"/>
      <c r="M35" s="291" t="e">
        <f>M33/I3</f>
        <v>#DIV/0!</v>
      </c>
      <c r="N35" s="287"/>
      <c r="O35" s="287" t="e">
        <f>O33/K3</f>
        <v>#DIV/0!</v>
      </c>
      <c r="P35" s="287"/>
      <c r="Q35" s="109"/>
      <c r="R35" s="287" t="e">
        <f>R33/L3</f>
        <v>#DIV/0!</v>
      </c>
      <c r="S35" s="287" t="e">
        <f>S33/M3</f>
        <v>#DIV/0!</v>
      </c>
      <c r="T35" s="287"/>
      <c r="U35" s="287"/>
      <c r="V35" s="287" t="e">
        <f>V33/N3</f>
        <v>#DIV/0!</v>
      </c>
      <c r="W35" s="287"/>
      <c r="X35" s="287" t="e">
        <f>X33/O3</f>
        <v>#DIV/0!</v>
      </c>
      <c r="Y35" s="287"/>
      <c r="Z35" s="287"/>
      <c r="AB35" s="110"/>
    </row>
    <row r="36" spans="1:28" ht="12.75" hidden="1" customHeight="1" x14ac:dyDescent="0.25">
      <c r="A36" s="117"/>
      <c r="B36" s="118"/>
      <c r="C36" s="118"/>
      <c r="D36" s="118"/>
      <c r="E36" s="119"/>
      <c r="F36" s="114"/>
      <c r="G36" s="115"/>
      <c r="H36" s="246"/>
      <c r="I36" s="247"/>
      <c r="J36" s="251"/>
      <c r="K36" s="252"/>
      <c r="L36" s="253"/>
      <c r="M36" s="291"/>
      <c r="N36" s="287"/>
      <c r="O36" s="257"/>
      <c r="P36" s="257"/>
      <c r="Q36" s="109"/>
      <c r="R36" s="287"/>
      <c r="S36" s="287"/>
      <c r="T36" s="287"/>
      <c r="U36" s="287"/>
      <c r="V36" s="287"/>
      <c r="W36" s="287"/>
      <c r="X36" s="287"/>
      <c r="Y36" s="287"/>
      <c r="Z36" s="287"/>
      <c r="AB36" s="110"/>
    </row>
    <row r="37" spans="1:28" ht="12.75" customHeight="1" x14ac:dyDescent="0.25">
      <c r="A37" s="300" t="s">
        <v>71</v>
      </c>
      <c r="B37" s="301"/>
      <c r="C37" s="301"/>
      <c r="D37" s="302"/>
      <c r="E37" s="120"/>
      <c r="F37" s="114"/>
      <c r="G37" s="108" t="s">
        <v>72</v>
      </c>
      <c r="H37" s="244" t="s">
        <v>73</v>
      </c>
      <c r="I37" s="245"/>
      <c r="J37" s="308">
        <f>SUM(J33-J23-J27)/Kit_Qty</f>
        <v>0</v>
      </c>
      <c r="K37" s="309"/>
      <c r="L37" s="310"/>
      <c r="M37" s="314" t="e">
        <f>SUM(M33-M23-M27)/I3</f>
        <v>#DIV/0!</v>
      </c>
      <c r="N37" s="315"/>
      <c r="O37" s="315" t="e">
        <f>SUM(O33-O23-O27)/K3</f>
        <v>#DIV/0!</v>
      </c>
      <c r="P37" s="315"/>
      <c r="Q37" s="122"/>
      <c r="R37" s="315" t="e">
        <f>SUM(R33-R23-R27)/L3</f>
        <v>#DIV/0!</v>
      </c>
      <c r="S37" s="315" t="e">
        <f>SUM(S33-S23-S27)/M3</f>
        <v>#DIV/0!</v>
      </c>
      <c r="T37" s="315"/>
      <c r="U37" s="315"/>
      <c r="V37" s="315" t="e">
        <f>SUM(V33-V23-V27)/N3</f>
        <v>#DIV/0!</v>
      </c>
      <c r="W37" s="315"/>
      <c r="X37" s="315" t="e">
        <f>SUM(X33-X23-X27)/O3</f>
        <v>#DIV/0!</v>
      </c>
      <c r="Y37" s="315"/>
      <c r="Z37" s="315"/>
      <c r="AB37" s="123"/>
    </row>
    <row r="38" spans="1:28" ht="12.75" customHeight="1" thickBot="1" x14ac:dyDescent="0.3">
      <c r="A38" s="303"/>
      <c r="B38" s="304"/>
      <c r="C38" s="304"/>
      <c r="D38" s="305"/>
      <c r="E38" s="124"/>
      <c r="F38" s="114"/>
      <c r="G38" s="115">
        <f>J37*Kit_Qty</f>
        <v>0</v>
      </c>
      <c r="H38" s="306"/>
      <c r="I38" s="307"/>
      <c r="J38" s="311"/>
      <c r="K38" s="312"/>
      <c r="L38" s="313"/>
      <c r="M38" s="314"/>
      <c r="N38" s="315"/>
      <c r="O38" s="286"/>
      <c r="P38" s="286"/>
      <c r="Q38" s="122"/>
      <c r="R38" s="315"/>
      <c r="S38" s="315"/>
      <c r="T38" s="315"/>
      <c r="U38" s="315"/>
      <c r="V38" s="315"/>
      <c r="W38" s="315"/>
      <c r="X38" s="315"/>
      <c r="Y38" s="315"/>
      <c r="Z38" s="315"/>
      <c r="AB38" s="123"/>
    </row>
    <row r="39" spans="1:28" ht="12.75" customHeight="1" x14ac:dyDescent="0.25">
      <c r="A39" s="316" t="str">
        <f>IF(DAYS_ARO&lt;&gt;"",MAX(K41:Z42,K64:Z65)&amp;" "&amp;"Days","")</f>
        <v>0 Days</v>
      </c>
      <c r="B39" s="317"/>
      <c r="C39" s="317"/>
      <c r="D39" s="318"/>
      <c r="E39" s="125"/>
      <c r="F39" s="126"/>
      <c r="G39" s="104"/>
      <c r="H39" s="322" t="s">
        <v>74</v>
      </c>
      <c r="I39" s="323"/>
      <c r="J39" s="324" t="str">
        <f>MAX($AA:$AA)&amp;" "&amp;"Days"</f>
        <v>0 Days</v>
      </c>
      <c r="K39" s="325"/>
      <c r="L39" s="326"/>
      <c r="M39" s="256" t="str">
        <f>MAX($AB:$AB)&amp;" "&amp;"Days"</f>
        <v>0 Days</v>
      </c>
      <c r="N39" s="257"/>
      <c r="O39" s="328" t="str">
        <f>MAX($AC:$AC)&amp;" "&amp;"Days"</f>
        <v>0 Days</v>
      </c>
      <c r="P39" s="328"/>
      <c r="Q39" s="115"/>
      <c r="R39" s="257" t="str">
        <f>MAX($AD:$AD)&amp;" "&amp;"Days"</f>
        <v>0 Days</v>
      </c>
      <c r="S39" s="255" t="str">
        <f>MAX($AE:$AE)&amp;" "&amp;"Days"</f>
        <v>0 Days</v>
      </c>
      <c r="T39" s="255"/>
      <c r="U39" s="255"/>
      <c r="V39" s="255" t="str">
        <f>MAX($AF:$AF)&amp;" "&amp;"Days"</f>
        <v>0 Days</v>
      </c>
      <c r="W39" s="255"/>
      <c r="X39" s="255" t="str">
        <f>MAX($AG:$AG)&amp;" "&amp;"Days"</f>
        <v>0 Days</v>
      </c>
      <c r="Y39" s="255"/>
      <c r="Z39" s="255"/>
      <c r="AB39" s="123"/>
    </row>
    <row r="40" spans="1:28" ht="12.75" customHeight="1" x14ac:dyDescent="0.25">
      <c r="A40" s="319"/>
      <c r="B40" s="320"/>
      <c r="C40" s="320"/>
      <c r="D40" s="321"/>
      <c r="E40" s="125"/>
      <c r="F40" s="126"/>
      <c r="G40" s="104"/>
      <c r="H40" s="322"/>
      <c r="I40" s="323"/>
      <c r="J40" s="327"/>
      <c r="K40" s="325"/>
      <c r="L40" s="326"/>
      <c r="M40" s="256"/>
      <c r="N40" s="257"/>
      <c r="O40" s="328"/>
      <c r="P40" s="328"/>
      <c r="Q40" s="115"/>
      <c r="R40" s="257"/>
      <c r="S40" s="255"/>
      <c r="T40" s="255"/>
      <c r="U40" s="255"/>
      <c r="V40" s="255"/>
      <c r="W40" s="255"/>
      <c r="X40" s="255"/>
      <c r="Y40" s="255"/>
      <c r="Z40" s="255"/>
      <c r="AB40" s="123"/>
    </row>
    <row r="41" spans="1:28" ht="12.75" customHeight="1" x14ac:dyDescent="0.25">
      <c r="A41" s="88"/>
      <c r="B41" s="88"/>
      <c r="C41" s="88"/>
      <c r="D41" s="88"/>
      <c r="E41" s="125"/>
      <c r="F41" s="126"/>
      <c r="G41" s="104"/>
      <c r="H41" s="332" t="s">
        <v>75</v>
      </c>
      <c r="I41" s="333"/>
      <c r="J41" s="340">
        <v>0</v>
      </c>
      <c r="K41" s="341"/>
      <c r="L41" s="342"/>
      <c r="M41" s="336">
        <v>0</v>
      </c>
      <c r="N41" s="337"/>
      <c r="O41" s="338">
        <v>0</v>
      </c>
      <c r="P41" s="338"/>
      <c r="Q41" s="128"/>
      <c r="R41" s="337">
        <v>0</v>
      </c>
      <c r="S41" s="339">
        <v>0</v>
      </c>
      <c r="T41" s="339"/>
      <c r="U41" s="339"/>
      <c r="V41" s="339">
        <v>0</v>
      </c>
      <c r="W41" s="339"/>
      <c r="X41" s="339">
        <v>0</v>
      </c>
      <c r="Y41" s="339"/>
      <c r="Z41" s="339"/>
      <c r="AB41" s="123"/>
    </row>
    <row r="42" spans="1:28" ht="12.75" customHeight="1" thickBot="1" x14ac:dyDescent="0.3">
      <c r="A42" s="88"/>
      <c r="B42" s="88"/>
      <c r="C42" s="88"/>
      <c r="D42" s="88"/>
      <c r="E42" s="125"/>
      <c r="F42" s="126"/>
      <c r="G42" s="104"/>
      <c r="H42" s="334"/>
      <c r="I42" s="335"/>
      <c r="J42" s="343"/>
      <c r="K42" s="344"/>
      <c r="L42" s="345"/>
      <c r="M42" s="336"/>
      <c r="N42" s="337"/>
      <c r="O42" s="338"/>
      <c r="P42" s="338"/>
      <c r="Q42" s="128"/>
      <c r="R42" s="337"/>
      <c r="S42" s="339"/>
      <c r="T42" s="339"/>
      <c r="U42" s="339"/>
      <c r="V42" s="339"/>
      <c r="W42" s="339"/>
      <c r="X42" s="339"/>
      <c r="Y42" s="339"/>
      <c r="Z42" s="339"/>
      <c r="AB42" s="123"/>
    </row>
    <row r="43" spans="1:28" ht="12.75" customHeight="1" x14ac:dyDescent="0.25">
      <c r="A43" s="88"/>
      <c r="B43" s="88"/>
      <c r="C43" s="88"/>
      <c r="D43" s="88"/>
      <c r="E43" s="125"/>
      <c r="F43" s="126"/>
      <c r="G43" s="104"/>
      <c r="H43" s="60"/>
      <c r="I43" s="60"/>
      <c r="J43" s="130"/>
      <c r="K43" s="130"/>
      <c r="L43" s="130"/>
      <c r="M43" s="131"/>
      <c r="N43" s="183"/>
      <c r="O43" s="184"/>
      <c r="P43" s="184"/>
      <c r="Q43" s="183"/>
      <c r="R43" s="183"/>
      <c r="S43" s="121"/>
      <c r="T43" s="121"/>
      <c r="U43" s="121"/>
      <c r="V43" s="121"/>
      <c r="W43" s="121"/>
      <c r="X43" s="121"/>
      <c r="Y43" s="121"/>
      <c r="Z43" s="121"/>
      <c r="AB43" s="123"/>
    </row>
    <row r="44" spans="1:28" ht="12.75" hidden="1" customHeight="1" x14ac:dyDescent="0.25">
      <c r="A44" s="88"/>
      <c r="B44" s="88"/>
      <c r="C44" s="88"/>
      <c r="D44" s="88"/>
      <c r="E44" s="29"/>
      <c r="F44" s="9"/>
      <c r="G44" s="133"/>
      <c r="H44" s="133"/>
      <c r="I44" s="133"/>
      <c r="J44" s="134"/>
      <c r="K44" s="134"/>
      <c r="L44" s="134"/>
      <c r="M44" s="134"/>
      <c r="N44" s="185"/>
      <c r="O44" s="185"/>
      <c r="P44" s="185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B44" s="132"/>
    </row>
    <row r="45" spans="1:28" ht="27" hidden="1" customHeight="1" x14ac:dyDescent="0.3">
      <c r="E45" s="29"/>
      <c r="F45" s="9"/>
      <c r="G45" s="35"/>
      <c r="H45" s="135"/>
      <c r="I45" s="136"/>
      <c r="J45" s="238" t="s">
        <v>76</v>
      </c>
      <c r="K45" s="239"/>
      <c r="L45" s="240"/>
      <c r="M45" s="238" t="s">
        <v>77</v>
      </c>
      <c r="N45" s="329"/>
      <c r="O45" s="330" t="s">
        <v>78</v>
      </c>
      <c r="P45" s="329"/>
      <c r="Q45" s="187"/>
      <c r="R45" s="188" t="s">
        <v>79</v>
      </c>
      <c r="S45" s="330" t="s">
        <v>80</v>
      </c>
      <c r="T45" s="331"/>
      <c r="U45" s="329"/>
      <c r="V45" s="330" t="s">
        <v>81</v>
      </c>
      <c r="W45" s="329"/>
      <c r="X45" s="330" t="s">
        <v>82</v>
      </c>
      <c r="Y45" s="331"/>
      <c r="Z45" s="329"/>
      <c r="AB45" s="100"/>
    </row>
    <row r="46" spans="1:28" ht="12.75" hidden="1" customHeight="1" x14ac:dyDescent="0.25">
      <c r="E46" s="29"/>
      <c r="F46" s="9"/>
      <c r="G46" s="125"/>
      <c r="H46" s="244" t="s">
        <v>59</v>
      </c>
      <c r="I46" s="245"/>
      <c r="J46" s="248">
        <f>SUMIF($A:$A,"0008",$T:$T)*H6</f>
        <v>0</v>
      </c>
      <c r="K46" s="359"/>
      <c r="L46" s="360"/>
      <c r="M46" s="361">
        <f>SUMIF($A:$A,"0009",$T:$T)*I6</f>
        <v>0</v>
      </c>
      <c r="N46" s="362"/>
      <c r="O46" s="362">
        <f>SUMIF($A:$A,"0010",$T:$T)*K6</f>
        <v>0</v>
      </c>
      <c r="P46" s="362"/>
      <c r="Q46" s="189"/>
      <c r="R46" s="347">
        <f>SUMIF($A:$A,"0010",$T:$T)*L6</f>
        <v>0</v>
      </c>
      <c r="S46" s="346">
        <f>SUMIF($A:$A,"0012",$T:$T)*M6</f>
        <v>0</v>
      </c>
      <c r="T46" s="350"/>
      <c r="U46" s="347"/>
      <c r="V46" s="346">
        <f>SUMIF($A:$A,"0013",$T:$T)*N6</f>
        <v>0</v>
      </c>
      <c r="W46" s="347"/>
      <c r="X46" s="346">
        <f>SUMIF($A:$A,"0014",$T:$T)*O6</f>
        <v>0</v>
      </c>
      <c r="Y46" s="350"/>
      <c r="Z46" s="347"/>
      <c r="AB46" s="102"/>
    </row>
    <row r="47" spans="1:28" ht="12.75" hidden="1" customHeight="1" x14ac:dyDescent="0.25">
      <c r="E47" s="29"/>
      <c r="F47" s="9"/>
      <c r="G47" s="104"/>
      <c r="H47" s="246"/>
      <c r="I47" s="247"/>
      <c r="J47" s="281"/>
      <c r="K47" s="282"/>
      <c r="L47" s="283"/>
      <c r="M47" s="354"/>
      <c r="N47" s="355"/>
      <c r="O47" s="355"/>
      <c r="P47" s="355"/>
      <c r="Q47" s="190"/>
      <c r="R47" s="349"/>
      <c r="S47" s="348"/>
      <c r="T47" s="351"/>
      <c r="U47" s="349"/>
      <c r="V47" s="348"/>
      <c r="W47" s="349"/>
      <c r="X47" s="348"/>
      <c r="Y47" s="351"/>
      <c r="Z47" s="349"/>
      <c r="AB47" s="104"/>
    </row>
    <row r="48" spans="1:28" ht="12.75" hidden="1" customHeight="1" x14ac:dyDescent="0.25">
      <c r="E48" s="29"/>
      <c r="F48" s="9"/>
      <c r="G48" s="125"/>
      <c r="H48" s="244" t="s">
        <v>61</v>
      </c>
      <c r="I48" s="245"/>
      <c r="J48" s="259">
        <f>SUMIF($A:$A,"0008",$V:$V)</f>
        <v>0</v>
      </c>
      <c r="K48" s="279"/>
      <c r="L48" s="280"/>
      <c r="M48" s="352">
        <f>SUMIF($A:$A,"0009",$V:$V)</f>
        <v>0</v>
      </c>
      <c r="N48" s="353"/>
      <c r="O48" s="353">
        <f>SUMIF($A:$A,"0010",$V:$V)</f>
        <v>0</v>
      </c>
      <c r="P48" s="353"/>
      <c r="Q48" s="189"/>
      <c r="R48" s="356">
        <f>SUMIF($A:$A,"0011",$V:$V)</f>
        <v>0</v>
      </c>
      <c r="S48" s="357">
        <f>SUMIF($A:$A,"0012",$V:$V)</f>
        <v>0</v>
      </c>
      <c r="T48" s="358"/>
      <c r="U48" s="356"/>
      <c r="V48" s="357">
        <f>SUMIF($A:$A,"0013",$V:$V)</f>
        <v>0</v>
      </c>
      <c r="W48" s="356"/>
      <c r="X48" s="357">
        <f>SUMIF($A:$A,"0014",$V:$V)</f>
        <v>0</v>
      </c>
      <c r="Y48" s="358"/>
      <c r="Z48" s="356"/>
      <c r="AB48" s="102"/>
    </row>
    <row r="49" spans="1:28" ht="12.75" hidden="1" customHeight="1" x14ac:dyDescent="0.25">
      <c r="E49" s="29"/>
      <c r="F49" s="9"/>
      <c r="G49" s="104"/>
      <c r="H49" s="246"/>
      <c r="I49" s="247"/>
      <c r="J49" s="281"/>
      <c r="K49" s="282"/>
      <c r="L49" s="283"/>
      <c r="M49" s="354"/>
      <c r="N49" s="355"/>
      <c r="O49" s="355"/>
      <c r="P49" s="355"/>
      <c r="Q49" s="191"/>
      <c r="R49" s="349"/>
      <c r="S49" s="348"/>
      <c r="T49" s="351"/>
      <c r="U49" s="349"/>
      <c r="V49" s="348"/>
      <c r="W49" s="349"/>
      <c r="X49" s="348"/>
      <c r="Y49" s="351"/>
      <c r="Z49" s="349"/>
      <c r="AB49" s="104"/>
    </row>
    <row r="50" spans="1:28" ht="12.75" hidden="1" customHeight="1" x14ac:dyDescent="0.25">
      <c r="E50" s="29"/>
      <c r="F50" s="9"/>
      <c r="G50" s="104"/>
      <c r="H50" s="244" t="s">
        <v>62</v>
      </c>
      <c r="I50" s="245"/>
      <c r="J50" s="259">
        <f>SUMIF($A:$A,"0008",$Z:$Z)</f>
        <v>0</v>
      </c>
      <c r="K50" s="279"/>
      <c r="L50" s="280"/>
      <c r="M50" s="379">
        <f>SUMIF($A:$A,"0009",$Z:$Z)</f>
        <v>0</v>
      </c>
      <c r="N50" s="380"/>
      <c r="O50" s="380">
        <f>SUMIF($A:$A,"0010",$Z:$Z)</f>
        <v>0</v>
      </c>
      <c r="P50" s="380"/>
      <c r="Q50" s="189"/>
      <c r="R50" s="356">
        <f>SUMIF($A:$A,"0010",$Z:$Z)</f>
        <v>0</v>
      </c>
      <c r="S50" s="357">
        <f>SUMIF($A:$A,"0012",$Z:$Z)</f>
        <v>0</v>
      </c>
      <c r="T50" s="358"/>
      <c r="U50" s="356"/>
      <c r="V50" s="357">
        <f>SUMIF($A:$A,"0013",$Z:$Z)</f>
        <v>0</v>
      </c>
      <c r="W50" s="356"/>
      <c r="X50" s="357">
        <f>SUMIF($A:$A,"0014",$Z:$Z)</f>
        <v>0</v>
      </c>
      <c r="Y50" s="358"/>
      <c r="Z50" s="356"/>
      <c r="AB50" s="104"/>
    </row>
    <row r="51" spans="1:28" ht="12.75" hidden="1" customHeight="1" x14ac:dyDescent="0.25">
      <c r="E51" s="29"/>
      <c r="F51" s="9"/>
      <c r="G51" s="104"/>
      <c r="H51" s="246"/>
      <c r="I51" s="247"/>
      <c r="J51" s="281"/>
      <c r="K51" s="282"/>
      <c r="L51" s="283"/>
      <c r="M51" s="381"/>
      <c r="N51" s="382"/>
      <c r="O51" s="382"/>
      <c r="P51" s="382"/>
      <c r="Q51" s="189"/>
      <c r="R51" s="349"/>
      <c r="S51" s="348"/>
      <c r="T51" s="351"/>
      <c r="U51" s="349"/>
      <c r="V51" s="348"/>
      <c r="W51" s="349"/>
      <c r="X51" s="348"/>
      <c r="Y51" s="351"/>
      <c r="Z51" s="349"/>
      <c r="AB51" s="104"/>
    </row>
    <row r="52" spans="1:28" ht="12.75" hidden="1" customHeight="1" x14ac:dyDescent="0.25">
      <c r="E52" s="29"/>
      <c r="F52" s="9"/>
      <c r="G52" s="125"/>
      <c r="H52" s="265" t="s">
        <v>64</v>
      </c>
      <c r="I52" s="266"/>
      <c r="J52" s="269">
        <v>0</v>
      </c>
      <c r="K52" s="363"/>
      <c r="L52" s="364"/>
      <c r="M52" s="368">
        <v>0</v>
      </c>
      <c r="N52" s="369"/>
      <c r="O52" s="369">
        <v>0</v>
      </c>
      <c r="P52" s="369"/>
      <c r="Q52" s="192"/>
      <c r="R52" s="373">
        <v>0</v>
      </c>
      <c r="S52" s="375">
        <v>0</v>
      </c>
      <c r="T52" s="376"/>
      <c r="U52" s="373"/>
      <c r="V52" s="375">
        <v>0</v>
      </c>
      <c r="W52" s="373"/>
      <c r="X52" s="375">
        <v>0</v>
      </c>
      <c r="Y52" s="376"/>
      <c r="Z52" s="373"/>
      <c r="AB52" s="106"/>
    </row>
    <row r="53" spans="1:28" ht="12.75" hidden="1" customHeight="1" x14ac:dyDescent="0.25">
      <c r="E53" s="29"/>
      <c r="F53" s="9"/>
      <c r="G53" s="104"/>
      <c r="H53" s="267"/>
      <c r="I53" s="268"/>
      <c r="J53" s="365"/>
      <c r="K53" s="366"/>
      <c r="L53" s="367"/>
      <c r="M53" s="370"/>
      <c r="N53" s="371"/>
      <c r="O53" s="372"/>
      <c r="P53" s="372"/>
      <c r="Q53" s="193"/>
      <c r="R53" s="374"/>
      <c r="S53" s="377"/>
      <c r="T53" s="378"/>
      <c r="U53" s="374"/>
      <c r="V53" s="377"/>
      <c r="W53" s="374"/>
      <c r="X53" s="377"/>
      <c r="Y53" s="378"/>
      <c r="Z53" s="374"/>
      <c r="AB53" s="104"/>
    </row>
    <row r="54" spans="1:28" ht="12.75" hidden="1" customHeight="1" x14ac:dyDescent="0.25">
      <c r="E54" s="29"/>
      <c r="F54" s="9"/>
      <c r="G54" s="125"/>
      <c r="H54" s="244" t="s">
        <v>65</v>
      </c>
      <c r="I54" s="245"/>
      <c r="J54" s="278">
        <v>0</v>
      </c>
      <c r="K54" s="399"/>
      <c r="L54" s="400"/>
      <c r="M54" s="404">
        <v>0</v>
      </c>
      <c r="N54" s="405"/>
      <c r="O54" s="405">
        <v>0</v>
      </c>
      <c r="P54" s="405">
        <v>0</v>
      </c>
      <c r="Q54" s="194"/>
      <c r="R54" s="384">
        <v>0</v>
      </c>
      <c r="S54" s="383">
        <v>0</v>
      </c>
      <c r="T54" s="387"/>
      <c r="U54" s="384"/>
      <c r="V54" s="383">
        <v>0</v>
      </c>
      <c r="W54" s="384"/>
      <c r="X54" s="383">
        <v>0</v>
      </c>
      <c r="Y54" s="387"/>
      <c r="Z54" s="384"/>
      <c r="AB54" s="106"/>
    </row>
    <row r="55" spans="1:28" ht="12.75" hidden="1" customHeight="1" x14ac:dyDescent="0.25">
      <c r="E55" s="29"/>
      <c r="F55" s="9"/>
      <c r="G55" s="104"/>
      <c r="H55" s="397"/>
      <c r="I55" s="398"/>
      <c r="J55" s="401"/>
      <c r="K55" s="402"/>
      <c r="L55" s="403"/>
      <c r="M55" s="354"/>
      <c r="N55" s="355"/>
      <c r="O55" s="355"/>
      <c r="P55" s="355"/>
      <c r="Q55" s="191"/>
      <c r="R55" s="386"/>
      <c r="S55" s="385"/>
      <c r="T55" s="388"/>
      <c r="U55" s="386"/>
      <c r="V55" s="385"/>
      <c r="W55" s="386"/>
      <c r="X55" s="385"/>
      <c r="Y55" s="388"/>
      <c r="Z55" s="386"/>
      <c r="AB55" s="104"/>
    </row>
    <row r="56" spans="1:28" ht="12.75" hidden="1" customHeight="1" x14ac:dyDescent="0.25">
      <c r="E56" s="29"/>
      <c r="F56" s="9"/>
      <c r="G56" s="125"/>
      <c r="H56" s="244" t="s">
        <v>68</v>
      </c>
      <c r="I56" s="245"/>
      <c r="J56" s="290">
        <f>SUM(J46:J55)</f>
        <v>0</v>
      </c>
      <c r="K56" s="279"/>
      <c r="L56" s="280"/>
      <c r="M56" s="389">
        <f>SUM(M46:M55)</f>
        <v>0</v>
      </c>
      <c r="N56" s="390"/>
      <c r="O56" s="390">
        <f>SUM(O46:O55)</f>
        <v>0</v>
      </c>
      <c r="P56" s="390"/>
      <c r="Q56" s="195"/>
      <c r="R56" s="391">
        <f>SUM(R46:R55)</f>
        <v>0</v>
      </c>
      <c r="S56" s="393">
        <f>SUM(S46:S55)</f>
        <v>0</v>
      </c>
      <c r="T56" s="394"/>
      <c r="U56" s="391"/>
      <c r="V56" s="393">
        <f>SUM(V46:V55)</f>
        <v>0</v>
      </c>
      <c r="W56" s="391"/>
      <c r="X56" s="393">
        <f>SUM(X46:X55)</f>
        <v>0</v>
      </c>
      <c r="Y56" s="394"/>
      <c r="Z56" s="391"/>
      <c r="AB56" s="110"/>
    </row>
    <row r="57" spans="1:28" ht="15" hidden="1" customHeight="1" x14ac:dyDescent="0.25">
      <c r="E57" s="29"/>
      <c r="F57" s="9"/>
      <c r="G57" s="104"/>
      <c r="H57" s="246"/>
      <c r="I57" s="247"/>
      <c r="J57" s="281"/>
      <c r="K57" s="282"/>
      <c r="L57" s="283"/>
      <c r="M57" s="354"/>
      <c r="N57" s="355"/>
      <c r="O57" s="355"/>
      <c r="P57" s="355"/>
      <c r="Q57" s="190"/>
      <c r="R57" s="392"/>
      <c r="S57" s="395"/>
      <c r="T57" s="396"/>
      <c r="U57" s="392"/>
      <c r="V57" s="395"/>
      <c r="W57" s="392"/>
      <c r="X57" s="395"/>
      <c r="Y57" s="396"/>
      <c r="Z57" s="392"/>
      <c r="AB57" s="104"/>
    </row>
    <row r="58" spans="1:28" ht="12.75" hidden="1" customHeight="1" x14ac:dyDescent="0.25">
      <c r="E58" s="29"/>
      <c r="F58" s="9"/>
      <c r="G58" s="125"/>
      <c r="H58" s="244" t="s">
        <v>70</v>
      </c>
      <c r="I58" s="245"/>
      <c r="J58" s="290" t="e">
        <f>J56/H6</f>
        <v>#DIV/0!</v>
      </c>
      <c r="K58" s="279"/>
      <c r="L58" s="280"/>
      <c r="M58" s="389" t="e">
        <f>M56/I6</f>
        <v>#DIV/0!</v>
      </c>
      <c r="N58" s="390"/>
      <c r="O58" s="390" t="e">
        <f>O56/K6</f>
        <v>#DIV/0!</v>
      </c>
      <c r="P58" s="390"/>
      <c r="Q58" s="195"/>
      <c r="R58" s="419" t="e">
        <f>R56/L6</f>
        <v>#DIV/0!</v>
      </c>
      <c r="S58" s="393" t="e">
        <f>S56/M6</f>
        <v>#DIV/0!</v>
      </c>
      <c r="T58" s="394"/>
      <c r="U58" s="391"/>
      <c r="V58" s="393" t="e">
        <f>V56/N6</f>
        <v>#DIV/0!</v>
      </c>
      <c r="W58" s="391"/>
      <c r="X58" s="393" t="e">
        <f>X56/O6</f>
        <v>#DIV/0!</v>
      </c>
      <c r="Y58" s="394"/>
      <c r="Z58" s="391"/>
      <c r="AB58" s="110"/>
    </row>
    <row r="59" spans="1:28" ht="15" hidden="1" customHeight="1" x14ac:dyDescent="0.25">
      <c r="E59" s="29"/>
      <c r="F59" s="9"/>
      <c r="G59" s="104"/>
      <c r="H59" s="246"/>
      <c r="I59" s="247"/>
      <c r="J59" s="281"/>
      <c r="K59" s="282"/>
      <c r="L59" s="283"/>
      <c r="M59" s="354"/>
      <c r="N59" s="355"/>
      <c r="O59" s="355"/>
      <c r="P59" s="355"/>
      <c r="Q59" s="196"/>
      <c r="R59" s="392"/>
      <c r="S59" s="395"/>
      <c r="T59" s="396"/>
      <c r="U59" s="392"/>
      <c r="V59" s="395"/>
      <c r="W59" s="392"/>
      <c r="X59" s="395"/>
      <c r="Y59" s="396"/>
      <c r="Z59" s="392"/>
      <c r="AB59" s="104"/>
    </row>
    <row r="60" spans="1:28" ht="12.75" hidden="1" customHeight="1" x14ac:dyDescent="0.25">
      <c r="E60" s="29"/>
      <c r="F60" s="9"/>
      <c r="G60" s="125"/>
      <c r="H60" s="244" t="s">
        <v>73</v>
      </c>
      <c r="I60" s="245"/>
      <c r="J60" s="244" t="e">
        <f>SUM(J56-J46-J50)/H6</f>
        <v>#DIV/0!</v>
      </c>
      <c r="K60" s="279"/>
      <c r="L60" s="280"/>
      <c r="M60" s="409" t="e">
        <f>SUM(M56-M46-M50)/I6</f>
        <v>#DIV/0!</v>
      </c>
      <c r="N60" s="405"/>
      <c r="O60" s="412" t="e">
        <f>SUM(O56-O46-O50)/K6</f>
        <v>#DIV/0!</v>
      </c>
      <c r="P60" s="405"/>
      <c r="Q60" s="197"/>
      <c r="R60" s="413" t="e">
        <f>SUM(R56-R46-R50)/L6</f>
        <v>#DIV/0!</v>
      </c>
      <c r="S60" s="415" t="e">
        <f>SUM(S56-S46-S50)/M6</f>
        <v>#DIV/0!</v>
      </c>
      <c r="T60" s="416"/>
      <c r="U60" s="413"/>
      <c r="V60" s="415" t="e">
        <f>SUM(V56-V46-V50)/N6</f>
        <v>#DIV/0!</v>
      </c>
      <c r="W60" s="413"/>
      <c r="X60" s="415" t="e">
        <f>SUM(X56-X46-X50)/O6</f>
        <v>#DIV/0!</v>
      </c>
      <c r="Y60" s="416"/>
      <c r="Z60" s="413"/>
      <c r="AB60" s="137"/>
    </row>
    <row r="61" spans="1:28" ht="12.75" hidden="1" customHeight="1" x14ac:dyDescent="0.25">
      <c r="E61" s="29"/>
      <c r="F61" s="9"/>
      <c r="G61" s="104"/>
      <c r="H61" s="306"/>
      <c r="I61" s="307"/>
      <c r="J61" s="406"/>
      <c r="K61" s="407"/>
      <c r="L61" s="408"/>
      <c r="M61" s="410"/>
      <c r="N61" s="411"/>
      <c r="O61" s="411"/>
      <c r="P61" s="411"/>
      <c r="Q61" s="196"/>
      <c r="R61" s="414"/>
      <c r="S61" s="417"/>
      <c r="T61" s="418"/>
      <c r="U61" s="414"/>
      <c r="V61" s="417"/>
      <c r="W61" s="414"/>
      <c r="X61" s="417"/>
      <c r="Y61" s="418"/>
      <c r="Z61" s="414"/>
      <c r="AB61" s="104"/>
    </row>
    <row r="62" spans="1:28" ht="12.75" hidden="1" customHeight="1" x14ac:dyDescent="0.25">
      <c r="E62" s="125"/>
      <c r="F62" s="126"/>
      <c r="G62" s="104"/>
      <c r="H62" s="322" t="s">
        <v>74</v>
      </c>
      <c r="I62" s="323"/>
      <c r="J62" s="443" t="str">
        <f>MAX($AH:$AH)&amp;" "&amp;"Days"</f>
        <v>0 Days</v>
      </c>
      <c r="K62" s="444"/>
      <c r="L62" s="444"/>
      <c r="M62" s="446" t="str">
        <f>MAX($AI:$AI)&amp;" "&amp;"Days"</f>
        <v>0 Days</v>
      </c>
      <c r="N62" s="447"/>
      <c r="O62" s="450" t="str">
        <f>MAX($AJ:$AJ)&amp;" "&amp;"Days"</f>
        <v>0 Days</v>
      </c>
      <c r="P62" s="450"/>
      <c r="Q62" s="196"/>
      <c r="R62" s="452" t="str">
        <f>MAX($AK:$AK)&amp;" "&amp;"Days"</f>
        <v>0 Days</v>
      </c>
      <c r="S62" s="346" t="str">
        <f>MAX($AL:$AL)&amp;" "&amp;"Days"</f>
        <v>0 Days</v>
      </c>
      <c r="T62" s="350"/>
      <c r="U62" s="347"/>
      <c r="V62" s="346" t="str">
        <f>MAX($AM:$AM)&amp;" "&amp;"Days"</f>
        <v>0 Days</v>
      </c>
      <c r="W62" s="347"/>
      <c r="X62" s="346" t="str">
        <f>MAX($AN:$AN)&amp;" "&amp;"Days"</f>
        <v>0 Days</v>
      </c>
      <c r="Y62" s="350"/>
      <c r="Z62" s="347"/>
      <c r="AB62" s="123"/>
    </row>
    <row r="63" spans="1:28" ht="12.75" hidden="1" customHeight="1" x14ac:dyDescent="0.25">
      <c r="A63" s="88"/>
      <c r="B63" s="88"/>
      <c r="C63" s="88"/>
      <c r="D63" s="88"/>
      <c r="E63" s="125"/>
      <c r="F63" s="126"/>
      <c r="G63" s="104"/>
      <c r="H63" s="322"/>
      <c r="I63" s="323"/>
      <c r="J63" s="445"/>
      <c r="K63" s="445"/>
      <c r="L63" s="445"/>
      <c r="M63" s="448"/>
      <c r="N63" s="449"/>
      <c r="O63" s="451"/>
      <c r="P63" s="451"/>
      <c r="Q63" s="196"/>
      <c r="R63" s="453"/>
      <c r="S63" s="420"/>
      <c r="T63" s="422"/>
      <c r="U63" s="421"/>
      <c r="V63" s="420"/>
      <c r="W63" s="421"/>
      <c r="X63" s="420"/>
      <c r="Y63" s="422"/>
      <c r="Z63" s="421"/>
      <c r="AB63" s="123"/>
    </row>
    <row r="64" spans="1:28" ht="12.75" hidden="1" customHeight="1" x14ac:dyDescent="0.25">
      <c r="A64" s="88"/>
      <c r="B64" s="88"/>
      <c r="C64" s="88"/>
      <c r="D64" s="88"/>
      <c r="E64" s="125"/>
      <c r="F64" s="126"/>
      <c r="G64" s="104"/>
      <c r="H64" s="332" t="s">
        <v>75</v>
      </c>
      <c r="I64" s="333"/>
      <c r="J64" s="127"/>
      <c r="K64" s="423">
        <v>0</v>
      </c>
      <c r="L64" s="424"/>
      <c r="M64" s="427">
        <v>0</v>
      </c>
      <c r="N64" s="428"/>
      <c r="O64" s="431">
        <v>0</v>
      </c>
      <c r="P64" s="432"/>
      <c r="Q64" s="198"/>
      <c r="R64" s="435">
        <v>0</v>
      </c>
      <c r="S64" s="437">
        <v>0</v>
      </c>
      <c r="T64" s="438"/>
      <c r="U64" s="439"/>
      <c r="V64" s="437">
        <v>0</v>
      </c>
      <c r="W64" s="439"/>
      <c r="X64" s="437">
        <v>0</v>
      </c>
      <c r="Y64" s="438"/>
      <c r="Z64" s="439"/>
      <c r="AB64" s="123"/>
    </row>
    <row r="65" spans="1:28" ht="12.75" hidden="1" customHeight="1" x14ac:dyDescent="0.25">
      <c r="A65" s="88"/>
      <c r="B65" s="88"/>
      <c r="C65" s="88"/>
      <c r="D65" s="88"/>
      <c r="E65" s="125"/>
      <c r="F65" s="126"/>
      <c r="G65" s="104"/>
      <c r="H65" s="334"/>
      <c r="I65" s="335"/>
      <c r="J65" s="129"/>
      <c r="K65" s="425"/>
      <c r="L65" s="426"/>
      <c r="M65" s="429"/>
      <c r="N65" s="430"/>
      <c r="O65" s="433"/>
      <c r="P65" s="434"/>
      <c r="Q65" s="199"/>
      <c r="R65" s="436"/>
      <c r="S65" s="440"/>
      <c r="T65" s="441"/>
      <c r="U65" s="442"/>
      <c r="V65" s="440"/>
      <c r="W65" s="442"/>
      <c r="X65" s="440"/>
      <c r="Y65" s="441"/>
      <c r="Z65" s="442"/>
      <c r="AB65" s="123"/>
    </row>
    <row r="66" spans="1:28" x14ac:dyDescent="0.25">
      <c r="A66" s="88"/>
      <c r="B66" s="88"/>
      <c r="C66" s="88"/>
      <c r="D66" s="88"/>
      <c r="N66" s="200"/>
      <c r="O66" s="201"/>
      <c r="P66" s="202"/>
      <c r="Q66" s="173"/>
      <c r="R66" s="168"/>
      <c r="S66" s="168"/>
      <c r="T66" s="168"/>
      <c r="U66" s="176"/>
      <c r="V66" s="176"/>
      <c r="W66" s="176"/>
      <c r="X66" s="176"/>
      <c r="Y66" s="176"/>
      <c r="Z66" s="176"/>
    </row>
    <row r="67" spans="1:28" x14ac:dyDescent="0.25">
      <c r="N67" s="200"/>
      <c r="O67" s="201"/>
      <c r="P67" s="202"/>
      <c r="Q67" s="173"/>
      <c r="R67" s="168"/>
      <c r="S67" s="168"/>
      <c r="T67" s="168"/>
      <c r="U67" s="176"/>
      <c r="V67" s="176"/>
      <c r="W67" s="176"/>
      <c r="X67" s="176"/>
      <c r="Y67" s="176"/>
      <c r="Z67" s="176"/>
    </row>
    <row r="68" spans="1:28" x14ac:dyDescent="0.25">
      <c r="N68" s="200"/>
      <c r="O68" s="201"/>
      <c r="P68" s="202"/>
      <c r="Q68" s="173"/>
      <c r="R68" s="168"/>
      <c r="S68" s="168"/>
      <c r="T68" s="168"/>
      <c r="U68" s="176"/>
      <c r="V68" s="176"/>
      <c r="W68" s="176"/>
      <c r="X68" s="176"/>
      <c r="Y68" s="176"/>
      <c r="Z68" s="176"/>
    </row>
    <row r="69" spans="1:28" x14ac:dyDescent="0.25">
      <c r="N69" s="200"/>
      <c r="O69" s="201"/>
      <c r="P69" s="202"/>
      <c r="Q69" s="173"/>
      <c r="R69" s="168"/>
      <c r="S69" s="168"/>
      <c r="T69" s="168"/>
      <c r="U69" s="176"/>
      <c r="V69" s="176"/>
      <c r="W69" s="176"/>
      <c r="X69" s="176"/>
      <c r="Y69" s="176"/>
      <c r="Z69" s="176"/>
    </row>
    <row r="70" spans="1:28" x14ac:dyDescent="0.25">
      <c r="N70" s="200"/>
      <c r="O70" s="201"/>
      <c r="P70" s="202"/>
      <c r="Q70" s="173"/>
      <c r="R70" s="168"/>
      <c r="S70" s="168"/>
      <c r="T70" s="168"/>
      <c r="U70" s="176"/>
      <c r="V70" s="176"/>
      <c r="W70" s="176"/>
      <c r="X70" s="176"/>
      <c r="Y70" s="176"/>
      <c r="Z70" s="176"/>
    </row>
    <row r="71" spans="1:28" x14ac:dyDescent="0.25">
      <c r="N71" s="200"/>
      <c r="O71" s="201"/>
      <c r="P71" s="202"/>
      <c r="Q71" s="173"/>
      <c r="R71" s="168"/>
      <c r="S71" s="168"/>
      <c r="T71" s="168"/>
      <c r="U71" s="176"/>
      <c r="V71" s="176"/>
      <c r="W71" s="176"/>
      <c r="X71" s="176"/>
      <c r="Y71" s="176"/>
      <c r="Z71" s="176"/>
    </row>
    <row r="72" spans="1:28" x14ac:dyDescent="0.25">
      <c r="N72" s="200"/>
      <c r="O72" s="201"/>
      <c r="P72" s="202"/>
      <c r="Q72" s="173"/>
      <c r="R72" s="168"/>
      <c r="S72" s="168"/>
      <c r="T72" s="168"/>
      <c r="U72" s="176"/>
      <c r="V72" s="176"/>
      <c r="W72" s="176"/>
      <c r="X72" s="176"/>
      <c r="Y72" s="176"/>
      <c r="Z72" s="176"/>
    </row>
    <row r="73" spans="1:28" x14ac:dyDescent="0.25">
      <c r="N73" s="200"/>
      <c r="O73" s="201"/>
      <c r="P73" s="202"/>
      <c r="Q73" s="173"/>
      <c r="R73" s="168"/>
      <c r="S73" s="168"/>
      <c r="T73" s="168"/>
      <c r="U73" s="176"/>
      <c r="V73" s="176"/>
      <c r="W73" s="176"/>
      <c r="X73" s="176"/>
      <c r="Y73" s="176"/>
      <c r="Z73" s="176"/>
    </row>
    <row r="74" spans="1:28" x14ac:dyDescent="0.25">
      <c r="N74" s="200"/>
      <c r="O74" s="201"/>
      <c r="P74" s="202"/>
      <c r="Q74" s="173"/>
      <c r="R74" s="168"/>
      <c r="S74" s="168"/>
      <c r="T74" s="168"/>
      <c r="U74" s="176"/>
      <c r="V74" s="176"/>
      <c r="W74" s="176"/>
      <c r="X74" s="176"/>
      <c r="Y74" s="176"/>
      <c r="Z74" s="176"/>
    </row>
    <row r="75" spans="1:28" x14ac:dyDescent="0.25">
      <c r="N75" s="200"/>
      <c r="O75" s="201"/>
      <c r="P75" s="202"/>
      <c r="Q75" s="173"/>
      <c r="R75" s="168"/>
      <c r="S75" s="168"/>
      <c r="T75" s="168"/>
      <c r="U75" s="176"/>
      <c r="V75" s="176"/>
      <c r="W75" s="176"/>
      <c r="X75" s="176"/>
      <c r="Y75" s="176"/>
      <c r="Z75" s="176"/>
    </row>
    <row r="76" spans="1:28" x14ac:dyDescent="0.25">
      <c r="N76" s="200"/>
      <c r="O76" s="201"/>
      <c r="P76" s="202"/>
      <c r="Q76" s="173"/>
      <c r="R76" s="168"/>
      <c r="S76" s="168"/>
      <c r="T76" s="168"/>
      <c r="U76" s="176"/>
      <c r="V76" s="176"/>
      <c r="W76" s="176"/>
      <c r="X76" s="176"/>
      <c r="Y76" s="176"/>
      <c r="Z76" s="176"/>
    </row>
    <row r="77" spans="1:28" x14ac:dyDescent="0.25">
      <c r="N77" s="200"/>
      <c r="O77" s="201"/>
      <c r="P77" s="202"/>
      <c r="Q77" s="173"/>
      <c r="R77" s="168"/>
      <c r="S77" s="168"/>
      <c r="T77" s="168"/>
      <c r="U77" s="176"/>
      <c r="V77" s="176"/>
      <c r="W77" s="176"/>
      <c r="X77" s="176"/>
      <c r="Y77" s="176"/>
      <c r="Z77" s="176"/>
    </row>
  </sheetData>
  <sheetProtection algorithmName="SHA-512" hashValue="8xsZWwVxzC2hDCD2QVowbdOwAVOQPP3XlQvbRxv3UaDqlb/7IT2dGaKd/lan+Aw2ivxRuyUcq8TvAr2gqWPzQA==" saltValue="nceyaLPA/DkzpJbI7zlXfQ==" spinCount="100000" sheet="1" objects="1" scenarios="1"/>
  <mergeCells count="197">
    <mergeCell ref="V62:W63"/>
    <mergeCell ref="X62:Z63"/>
    <mergeCell ref="H64:I65"/>
    <mergeCell ref="K64:L65"/>
    <mergeCell ref="M64:N65"/>
    <mergeCell ref="O64:P65"/>
    <mergeCell ref="R64:R65"/>
    <mergeCell ref="S64:U65"/>
    <mergeCell ref="V64:W65"/>
    <mergeCell ref="X64:Z65"/>
    <mergeCell ref="H62:I63"/>
    <mergeCell ref="J62:L63"/>
    <mergeCell ref="M62:N63"/>
    <mergeCell ref="O62:P63"/>
    <mergeCell ref="R62:R63"/>
    <mergeCell ref="S62:U63"/>
    <mergeCell ref="V58:W59"/>
    <mergeCell ref="X58:Z59"/>
    <mergeCell ref="H60:I61"/>
    <mergeCell ref="J60:L61"/>
    <mergeCell ref="M60:N61"/>
    <mergeCell ref="O60:P61"/>
    <mergeCell ref="R60:R61"/>
    <mergeCell ref="S60:U61"/>
    <mergeCell ref="V60:W61"/>
    <mergeCell ref="X60:Z61"/>
    <mergeCell ref="H58:I59"/>
    <mergeCell ref="J58:L59"/>
    <mergeCell ref="M58:N59"/>
    <mergeCell ref="O58:P59"/>
    <mergeCell ref="R58:R59"/>
    <mergeCell ref="S58:U59"/>
    <mergeCell ref="V54:W55"/>
    <mergeCell ref="X54:Z55"/>
    <mergeCell ref="H56:I57"/>
    <mergeCell ref="J56:L57"/>
    <mergeCell ref="M56:N57"/>
    <mergeCell ref="O56:P57"/>
    <mergeCell ref="R56:R57"/>
    <mergeCell ref="S56:U57"/>
    <mergeCell ref="V56:W57"/>
    <mergeCell ref="X56:Z57"/>
    <mergeCell ref="H54:I55"/>
    <mergeCell ref="J54:L55"/>
    <mergeCell ref="M54:N55"/>
    <mergeCell ref="O54:P55"/>
    <mergeCell ref="R54:R55"/>
    <mergeCell ref="S54:U55"/>
    <mergeCell ref="V50:W51"/>
    <mergeCell ref="X50:Z51"/>
    <mergeCell ref="H52:I53"/>
    <mergeCell ref="J52:L53"/>
    <mergeCell ref="M52:N53"/>
    <mergeCell ref="O52:P53"/>
    <mergeCell ref="R52:R53"/>
    <mergeCell ref="S52:U53"/>
    <mergeCell ref="V52:W53"/>
    <mergeCell ref="X52:Z53"/>
    <mergeCell ref="H50:I51"/>
    <mergeCell ref="J50:L51"/>
    <mergeCell ref="M50:N51"/>
    <mergeCell ref="O50:P51"/>
    <mergeCell ref="R50:R51"/>
    <mergeCell ref="S50:U51"/>
    <mergeCell ref="V46:W47"/>
    <mergeCell ref="X46:Z47"/>
    <mergeCell ref="H48:I49"/>
    <mergeCell ref="J48:L49"/>
    <mergeCell ref="M48:N49"/>
    <mergeCell ref="O48:P49"/>
    <mergeCell ref="R48:R49"/>
    <mergeCell ref="S48:U49"/>
    <mergeCell ref="V48:W49"/>
    <mergeCell ref="X48:Z49"/>
    <mergeCell ref="H46:I47"/>
    <mergeCell ref="J46:L47"/>
    <mergeCell ref="M46:N47"/>
    <mergeCell ref="O46:P47"/>
    <mergeCell ref="R46:R47"/>
    <mergeCell ref="S46:U47"/>
    <mergeCell ref="X45:Z45"/>
    <mergeCell ref="X39:Z40"/>
    <mergeCell ref="H41:I42"/>
    <mergeCell ref="M41:N42"/>
    <mergeCell ref="O41:P42"/>
    <mergeCell ref="R41:R42"/>
    <mergeCell ref="S41:U42"/>
    <mergeCell ref="V41:W42"/>
    <mergeCell ref="X41:Z42"/>
    <mergeCell ref="J41:L42"/>
    <mergeCell ref="A39:D40"/>
    <mergeCell ref="H39:I40"/>
    <mergeCell ref="J39:L40"/>
    <mergeCell ref="M39:N40"/>
    <mergeCell ref="O39:P40"/>
    <mergeCell ref="R39:R40"/>
    <mergeCell ref="S39:U40"/>
    <mergeCell ref="V39:W40"/>
    <mergeCell ref="J45:L45"/>
    <mergeCell ref="M45:N45"/>
    <mergeCell ref="O45:P45"/>
    <mergeCell ref="S45:U45"/>
    <mergeCell ref="V45:W45"/>
    <mergeCell ref="A37:D38"/>
    <mergeCell ref="H37:I38"/>
    <mergeCell ref="J37:L38"/>
    <mergeCell ref="M37:N38"/>
    <mergeCell ref="O37:P38"/>
    <mergeCell ref="R37:R38"/>
    <mergeCell ref="S37:U38"/>
    <mergeCell ref="V37:W38"/>
    <mergeCell ref="X37:Z38"/>
    <mergeCell ref="R33:R34"/>
    <mergeCell ref="S33:U34"/>
    <mergeCell ref="V33:W34"/>
    <mergeCell ref="X33:Z34"/>
    <mergeCell ref="C34:D34"/>
    <mergeCell ref="H35:I36"/>
    <mergeCell ref="J35:L36"/>
    <mergeCell ref="M35:N36"/>
    <mergeCell ref="O35:P36"/>
    <mergeCell ref="R35:R36"/>
    <mergeCell ref="A32:D33"/>
    <mergeCell ref="H32:I32"/>
    <mergeCell ref="H33:I34"/>
    <mergeCell ref="J33:L34"/>
    <mergeCell ref="M33:N34"/>
    <mergeCell ref="O33:P34"/>
    <mergeCell ref="S35:U36"/>
    <mergeCell ref="V35:W36"/>
    <mergeCell ref="X35:Z36"/>
    <mergeCell ref="X29:Z30"/>
    <mergeCell ref="G31:G32"/>
    <mergeCell ref="H31:I31"/>
    <mergeCell ref="J31:L32"/>
    <mergeCell ref="M31:N32"/>
    <mergeCell ref="O31:P32"/>
    <mergeCell ref="R31:R32"/>
    <mergeCell ref="S31:U32"/>
    <mergeCell ref="V31:W32"/>
    <mergeCell ref="X31:Z32"/>
    <mergeCell ref="A29:D31"/>
    <mergeCell ref="G29:G30"/>
    <mergeCell ref="H29:I30"/>
    <mergeCell ref="J29:L30"/>
    <mergeCell ref="M29:N30"/>
    <mergeCell ref="O29:P30"/>
    <mergeCell ref="R29:R30"/>
    <mergeCell ref="S29:U30"/>
    <mergeCell ref="V29:W30"/>
    <mergeCell ref="X25:Z26"/>
    <mergeCell ref="A26:D26"/>
    <mergeCell ref="G27:G28"/>
    <mergeCell ref="H27:I28"/>
    <mergeCell ref="J27:L28"/>
    <mergeCell ref="M27:N28"/>
    <mergeCell ref="O27:P28"/>
    <mergeCell ref="R27:R28"/>
    <mergeCell ref="S27:U28"/>
    <mergeCell ref="V27:W28"/>
    <mergeCell ref="X27:Z28"/>
    <mergeCell ref="A25:D25"/>
    <mergeCell ref="G25:G26"/>
    <mergeCell ref="H25:I26"/>
    <mergeCell ref="J25:L26"/>
    <mergeCell ref="M25:N26"/>
    <mergeCell ref="O25:P26"/>
    <mergeCell ref="R25:R26"/>
    <mergeCell ref="S25:U26"/>
    <mergeCell ref="V25:W26"/>
    <mergeCell ref="H22:I22"/>
    <mergeCell ref="J22:L22"/>
    <mergeCell ref="M22:N22"/>
    <mergeCell ref="O22:P22"/>
    <mergeCell ref="S22:U22"/>
    <mergeCell ref="V22:W22"/>
    <mergeCell ref="X22:Z22"/>
    <mergeCell ref="G23:G24"/>
    <mergeCell ref="H23:I24"/>
    <mergeCell ref="J23:L24"/>
    <mergeCell ref="M23:N24"/>
    <mergeCell ref="O23:P24"/>
    <mergeCell ref="R23:R24"/>
    <mergeCell ref="S23:U24"/>
    <mergeCell ref="V23:W24"/>
    <mergeCell ref="X23:Z24"/>
    <mergeCell ref="A1:D1"/>
    <mergeCell ref="U1:Z6"/>
    <mergeCell ref="AO1:AO7"/>
    <mergeCell ref="AP1:AP7"/>
    <mergeCell ref="A2:D3"/>
    <mergeCell ref="AQ2:AQ7"/>
    <mergeCell ref="H19:I19"/>
    <mergeCell ref="K19:L19"/>
    <mergeCell ref="H20:I20"/>
    <mergeCell ref="K20:L20"/>
    <mergeCell ref="O20:S20"/>
  </mergeCells>
  <conditionalFormatting sqref="S8:S18">
    <cfRule type="cellIs" dxfId="4" priority="1" stopIfTrue="1" operator="greaterThan">
      <formula>0</formula>
    </cfRule>
  </conditionalFormatting>
  <conditionalFormatting sqref="V8:V18">
    <cfRule type="cellIs" dxfId="3" priority="2" stopIfTrue="1" operator="greaterThan">
      <formula>0</formula>
    </cfRule>
  </conditionalFormatting>
  <conditionalFormatting sqref="W18">
    <cfRule type="expression" dxfId="2" priority="4" stopIfTrue="1">
      <formula>$S18&gt;=1</formula>
    </cfRule>
  </conditionalFormatting>
  <conditionalFormatting sqref="W8:Z17 U8:U18 Z18">
    <cfRule type="expression" dxfId="1" priority="3" stopIfTrue="1">
      <formula>$S8&gt;=1</formula>
    </cfRule>
  </conditionalFormatting>
  <conditionalFormatting sqref="X18:Y18">
    <cfRule type="expression" dxfId="0" priority="5" stopIfTrue="1">
      <formula>$S18&gt;=1</formula>
    </cfRule>
  </conditionalFormatting>
  <hyperlinks>
    <hyperlink ref="H32" location="Sheet1!G10" display="Option 2" xr:uid="{0C4D678D-C94B-4788-AFE8-AC6F12A391ED}"/>
    <hyperlink ref="H32:I32" location="'Service Fee Pricing Sheet'!D6" display="Click Here for Service Fee Pricing Sheet" xr:uid="{5F7F2C20-93D4-4FCB-A2F5-F9D8DC1594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1DD8F-20E6-40C7-B06D-28C679CBCF11}">
  <dimension ref="A1:H28"/>
  <sheetViews>
    <sheetView showGridLines="0" workbookViewId="0">
      <selection sqref="A1:XFD1048576"/>
    </sheetView>
  </sheetViews>
  <sheetFormatPr defaultColWidth="9.26953125" defaultRowHeight="12.5" x14ac:dyDescent="0.25"/>
  <cols>
    <col min="1" max="1" width="14.26953125" style="126" bestFit="1" customWidth="1"/>
    <col min="2" max="2" width="9.26953125" style="126"/>
    <col min="3" max="3" width="7.453125" style="126" bestFit="1" customWidth="1"/>
    <col min="4" max="7" width="10.7265625" style="126" customWidth="1"/>
    <col min="8" max="8" width="12.7265625" style="126" customWidth="1"/>
    <col min="9" max="16384" width="9.26953125" style="126"/>
  </cols>
  <sheetData>
    <row r="1" spans="1:8" s="9" customFormat="1" ht="12.75" customHeight="1" x14ac:dyDescent="0.25">
      <c r="A1" s="454" t="s">
        <v>83</v>
      </c>
      <c r="B1" s="455"/>
      <c r="C1" s="455"/>
      <c r="D1" s="455"/>
      <c r="E1" s="455"/>
      <c r="F1" s="455"/>
      <c r="G1" s="455"/>
      <c r="H1" s="456"/>
    </row>
    <row r="2" spans="1:8" s="9" customFormat="1" ht="12.75" customHeight="1" x14ac:dyDescent="0.25">
      <c r="A2" s="457"/>
      <c r="B2" s="458"/>
      <c r="C2" s="458"/>
      <c r="D2" s="458"/>
      <c r="E2" s="458"/>
      <c r="F2" s="458"/>
      <c r="G2" s="458"/>
      <c r="H2" s="459"/>
    </row>
    <row r="3" spans="1:8" s="9" customFormat="1" ht="12.75" customHeight="1" thickBot="1" x14ac:dyDescent="0.3">
      <c r="A3" s="460" t="s">
        <v>0</v>
      </c>
      <c r="B3" s="461"/>
      <c r="C3" s="461"/>
      <c r="D3" s="462">
        <v>0</v>
      </c>
      <c r="E3" s="462"/>
      <c r="F3" s="140"/>
      <c r="G3" s="140"/>
      <c r="H3" s="141"/>
    </row>
    <row r="4" spans="1:8" ht="12.75" customHeight="1" x14ac:dyDescent="0.25">
      <c r="A4" s="463" t="s">
        <v>84</v>
      </c>
      <c r="B4" s="463" t="s">
        <v>85</v>
      </c>
      <c r="C4" s="463" t="s">
        <v>86</v>
      </c>
      <c r="D4" s="463" t="s">
        <v>87</v>
      </c>
      <c r="E4" s="463" t="s">
        <v>88</v>
      </c>
      <c r="F4" s="463" t="s">
        <v>89</v>
      </c>
      <c r="G4" s="463" t="s">
        <v>90</v>
      </c>
      <c r="H4" s="465" t="s">
        <v>91</v>
      </c>
    </row>
    <row r="5" spans="1:8" ht="13" thickBot="1" x14ac:dyDescent="0.3">
      <c r="A5" s="464"/>
      <c r="B5" s="464"/>
      <c r="C5" s="464"/>
      <c r="D5" s="464"/>
      <c r="E5" s="464"/>
      <c r="F5" s="464"/>
      <c r="G5" s="464"/>
      <c r="H5" s="466"/>
    </row>
    <row r="6" spans="1:8" x14ac:dyDescent="0.25">
      <c r="A6" s="144"/>
      <c r="B6" s="142"/>
      <c r="C6" s="142"/>
      <c r="D6" s="467" t="s">
        <v>92</v>
      </c>
      <c r="E6" s="468"/>
      <c r="F6" s="468"/>
      <c r="G6" s="469"/>
      <c r="H6" s="143"/>
    </row>
    <row r="7" spans="1:8" ht="13" x14ac:dyDescent="0.3">
      <c r="A7" s="145" t="s">
        <v>95</v>
      </c>
      <c r="B7" s="146">
        <v>20</v>
      </c>
      <c r="C7" s="147">
        <v>1</v>
      </c>
      <c r="D7" s="207"/>
      <c r="E7" s="207"/>
      <c r="F7" s="207"/>
      <c r="G7" s="207"/>
      <c r="H7" s="148">
        <f>SUM(D7:G7)</f>
        <v>0</v>
      </c>
    </row>
    <row r="8" spans="1:8" ht="13" x14ac:dyDescent="0.3">
      <c r="A8" s="149">
        <v>0</v>
      </c>
      <c r="B8" s="150">
        <v>0</v>
      </c>
      <c r="C8" s="151">
        <v>2</v>
      </c>
      <c r="D8" s="152"/>
      <c r="E8" s="152"/>
      <c r="F8" s="152"/>
      <c r="G8" s="152"/>
      <c r="H8" s="153">
        <f>SUM(D8:G8)</f>
        <v>0</v>
      </c>
    </row>
    <row r="9" spans="1:8" ht="13" x14ac:dyDescent="0.3">
      <c r="A9" s="149">
        <v>0</v>
      </c>
      <c r="B9" s="150">
        <v>0</v>
      </c>
      <c r="C9" s="151">
        <v>3</v>
      </c>
      <c r="D9" s="152"/>
      <c r="E9" s="152"/>
      <c r="F9" s="152"/>
      <c r="G9" s="152"/>
      <c r="H9" s="153">
        <f>SUM(D9:G9)</f>
        <v>0</v>
      </c>
    </row>
    <row r="10" spans="1:8" ht="13" x14ac:dyDescent="0.3">
      <c r="A10" s="149">
        <v>0</v>
      </c>
      <c r="B10" s="150">
        <v>0</v>
      </c>
      <c r="C10" s="151">
        <v>4</v>
      </c>
      <c r="D10" s="152"/>
      <c r="E10" s="154"/>
      <c r="F10" s="152"/>
      <c r="G10" s="152"/>
      <c r="H10" s="153">
        <f t="shared" ref="H10:H19" si="0">SUM(D10:G10)</f>
        <v>0</v>
      </c>
    </row>
    <row r="11" spans="1:8" ht="13" x14ac:dyDescent="0.3">
      <c r="A11" s="149">
        <v>0</v>
      </c>
      <c r="B11" s="150">
        <v>0</v>
      </c>
      <c r="C11" s="151">
        <v>5</v>
      </c>
      <c r="D11" s="152"/>
      <c r="E11" s="154"/>
      <c r="F11" s="152"/>
      <c r="G11" s="152"/>
      <c r="H11" s="153">
        <f t="shared" si="0"/>
        <v>0</v>
      </c>
    </row>
    <row r="12" spans="1:8" ht="13" x14ac:dyDescent="0.3">
      <c r="A12" s="149">
        <v>0</v>
      </c>
      <c r="B12" s="150">
        <v>0</v>
      </c>
      <c r="C12" s="151">
        <v>6</v>
      </c>
      <c r="D12" s="152"/>
      <c r="E12" s="154"/>
      <c r="F12" s="152"/>
      <c r="G12" s="152"/>
      <c r="H12" s="153">
        <f t="shared" si="0"/>
        <v>0</v>
      </c>
    </row>
    <row r="13" spans="1:8" ht="13" x14ac:dyDescent="0.3">
      <c r="A13" s="149">
        <v>0</v>
      </c>
      <c r="B13" s="150">
        <v>0</v>
      </c>
      <c r="C13" s="151">
        <v>7</v>
      </c>
      <c r="D13" s="152"/>
      <c r="E13" s="154"/>
      <c r="F13" s="152"/>
      <c r="G13" s="152"/>
      <c r="H13" s="153">
        <f t="shared" si="0"/>
        <v>0</v>
      </c>
    </row>
    <row r="14" spans="1:8" ht="13" x14ac:dyDescent="0.3">
      <c r="A14" s="149">
        <v>0</v>
      </c>
      <c r="B14" s="150">
        <v>0</v>
      </c>
      <c r="C14" s="151">
        <v>8</v>
      </c>
      <c r="D14" s="152"/>
      <c r="E14" s="154"/>
      <c r="F14" s="152"/>
      <c r="G14" s="152"/>
      <c r="H14" s="153">
        <f t="shared" si="0"/>
        <v>0</v>
      </c>
    </row>
    <row r="15" spans="1:8" ht="13" x14ac:dyDescent="0.3">
      <c r="A15" s="149">
        <v>0</v>
      </c>
      <c r="B15" s="150">
        <v>0</v>
      </c>
      <c r="C15" s="151">
        <v>9</v>
      </c>
      <c r="D15" s="152"/>
      <c r="E15" s="154"/>
      <c r="F15" s="152"/>
      <c r="G15" s="152"/>
      <c r="H15" s="153">
        <f t="shared" si="0"/>
        <v>0</v>
      </c>
    </row>
    <row r="16" spans="1:8" ht="13" x14ac:dyDescent="0.3">
      <c r="A16" s="149">
        <v>0</v>
      </c>
      <c r="B16" s="150">
        <v>0</v>
      </c>
      <c r="C16" s="151">
        <v>10</v>
      </c>
      <c r="D16" s="152"/>
      <c r="E16" s="154"/>
      <c r="F16" s="152"/>
      <c r="G16" s="152"/>
      <c r="H16" s="153">
        <f t="shared" si="0"/>
        <v>0</v>
      </c>
    </row>
    <row r="17" spans="1:8" ht="13" x14ac:dyDescent="0.3">
      <c r="A17" s="149">
        <v>0</v>
      </c>
      <c r="B17" s="150">
        <v>0</v>
      </c>
      <c r="C17" s="151">
        <v>11</v>
      </c>
      <c r="D17" s="152"/>
      <c r="E17" s="154"/>
      <c r="F17" s="152"/>
      <c r="G17" s="152"/>
      <c r="H17" s="153">
        <f t="shared" si="0"/>
        <v>0</v>
      </c>
    </row>
    <row r="18" spans="1:8" ht="13" x14ac:dyDescent="0.3">
      <c r="A18" s="149">
        <v>0</v>
      </c>
      <c r="B18" s="150">
        <v>0</v>
      </c>
      <c r="C18" s="151">
        <v>12</v>
      </c>
      <c r="D18" s="152"/>
      <c r="E18" s="154"/>
      <c r="F18" s="152"/>
      <c r="G18" s="152"/>
      <c r="H18" s="153">
        <f t="shared" si="0"/>
        <v>0</v>
      </c>
    </row>
    <row r="19" spans="1:8" ht="13" x14ac:dyDescent="0.3">
      <c r="A19" s="149">
        <v>0</v>
      </c>
      <c r="B19" s="150">
        <v>0</v>
      </c>
      <c r="C19" s="151">
        <v>13</v>
      </c>
      <c r="D19" s="152"/>
      <c r="E19" s="154"/>
      <c r="F19" s="152"/>
      <c r="G19" s="152"/>
      <c r="H19" s="153">
        <f t="shared" si="0"/>
        <v>0</v>
      </c>
    </row>
    <row r="20" spans="1:8" ht="13" x14ac:dyDescent="0.3">
      <c r="A20" s="149">
        <v>0</v>
      </c>
      <c r="B20" s="150">
        <v>0</v>
      </c>
      <c r="C20" s="151">
        <v>14</v>
      </c>
      <c r="D20" s="152"/>
      <c r="E20" s="154"/>
      <c r="F20" s="152"/>
      <c r="G20" s="152"/>
      <c r="H20" s="153">
        <f>SUM(D20:G20)</f>
        <v>0</v>
      </c>
    </row>
    <row r="21" spans="1:8" ht="13" thickBot="1" x14ac:dyDescent="0.3">
      <c r="A21" s="155"/>
      <c r="B21" s="156"/>
      <c r="C21" s="157"/>
      <c r="D21" s="158"/>
      <c r="E21" s="158"/>
      <c r="F21" s="158"/>
      <c r="G21" s="158"/>
      <c r="H21" s="159"/>
    </row>
    <row r="23" spans="1:8" ht="13" thickBot="1" x14ac:dyDescent="0.3">
      <c r="A23" s="470" t="s">
        <v>93</v>
      </c>
      <c r="B23" s="471"/>
      <c r="C23" s="471"/>
      <c r="D23" s="471"/>
      <c r="E23" s="471"/>
      <c r="F23" s="471"/>
      <c r="G23" s="471"/>
      <c r="H23" s="471"/>
    </row>
    <row r="24" spans="1:8" x14ac:dyDescent="0.25">
      <c r="C24" s="472" t="s">
        <v>94</v>
      </c>
      <c r="D24" s="473"/>
      <c r="E24" s="473"/>
      <c r="F24" s="474"/>
    </row>
    <row r="25" spans="1:8" x14ac:dyDescent="0.25">
      <c r="C25" s="246"/>
      <c r="D25" s="475"/>
      <c r="E25" s="475"/>
      <c r="F25" s="247"/>
    </row>
    <row r="26" spans="1:8" x14ac:dyDescent="0.25">
      <c r="C26" s="244" t="s">
        <v>104</v>
      </c>
      <c r="D26" s="476"/>
      <c r="E26" s="476"/>
      <c r="F26" s="245"/>
    </row>
    <row r="27" spans="1:8" x14ac:dyDescent="0.25">
      <c r="C27" s="306"/>
      <c r="D27" s="477"/>
      <c r="E27" s="477"/>
      <c r="F27" s="307"/>
    </row>
    <row r="28" spans="1:8" ht="13" thickBot="1" x14ac:dyDescent="0.3">
      <c r="C28" s="478"/>
      <c r="D28" s="479"/>
      <c r="E28" s="479"/>
      <c r="F28" s="480"/>
    </row>
  </sheetData>
  <sheetProtection algorithmName="SHA-512" hashValue="F/J1vbnW7OTS9V9dFWe1Ah2JrUczOJxjvxLxGCS5bIV8JfNIQcqiRRDpZM7Tyid78y1g2iZcQmrk2/crh3mpEw==" saltValue="zklll2gOBcjI5qRldxHX+Q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568A7DA8-23DB-4A4D-A6C1-9E237A640EF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J-3 Pricing Sheet</vt:lpstr>
      <vt:lpstr>Service Fee Pricing Sheet</vt:lpstr>
      <vt:lpstr>DAYS_ARO</vt:lpstr>
      <vt:lpstr>'J-3 Pricing Sheet'!Kit_Qty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Gatling, Marquita D CIV DLA WEAPONS SUPPORT (USA)</dc:creator>
  <cp:lastModifiedBy>Gatling, Marquita D CIV DLA WEAPONS SUPPORT (USA)</cp:lastModifiedBy>
  <dcterms:created xsi:type="dcterms:W3CDTF">2026-06-08T17:00:02Z</dcterms:created>
  <dcterms:modified xsi:type="dcterms:W3CDTF">2026-06-25T17:03:06Z</dcterms:modified>
</cp:coreProperties>
</file>